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4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E:\1.대학원행정실\1.졸업\1.외국어 및 종합시험\2023\(2023.02.10) 2023학년도 1학기 외국어 및 종합시험 시행계획\1.시행계획\"/>
    </mc:Choice>
  </mc:AlternateContent>
  <xr:revisionPtr revIDLastSave="0" documentId="13_ncr:1_{809758A7-4D76-4134-A196-1F4ECD2C8B35}" xr6:coauthVersionLast="36" xr6:coauthVersionMax="36" xr10:uidLastSave="{00000000-0000-0000-0000-000000000000}"/>
  <bookViews>
    <workbookView xWindow="3675" yWindow="1050" windowWidth="17745" windowHeight="8760" firstSheet="1" activeTab="1" xr2:uid="{00000000-000D-0000-FFFF-FFFF00000000}"/>
  </bookViews>
  <sheets>
    <sheet name="현황" sheetId="12" state="hidden" r:id="rId1"/>
    <sheet name="외국어시험 응시" sheetId="6" r:id="rId2"/>
    <sheet name="외국어시험대체신청자" sheetId="11" r:id="rId3"/>
    <sheet name="종합시험 응시" sheetId="9" r:id="rId4"/>
    <sheet name="종합시험대체신청자" sheetId="10" r:id="rId5"/>
  </sheets>
  <externalReferences>
    <externalReference r:id="rId6"/>
  </externalReferences>
  <definedNames>
    <definedName name="_xlnm._FilterDatabase" localSheetId="1" hidden="1">'외국어시험 응시'!$A$4:$H$14</definedName>
    <definedName name="_xlnm._FilterDatabase" localSheetId="2" hidden="1">외국어시험대체신청자!$A$3:$J$13</definedName>
    <definedName name="_xlnm._FilterDatabase" localSheetId="3" hidden="1">'종합시험 응시'!$A$4:$K$14</definedName>
    <definedName name="_xlnm._FilterDatabase" localSheetId="4" hidden="1">종합시험대체신청자!$A$3:$K$13</definedName>
    <definedName name="_xlnm._FilterDatabase" localSheetId="0" hidden="1">현황!$A$3:$S$63</definedName>
  </definedNames>
  <calcPr calcId="191029"/>
</workbook>
</file>

<file path=xl/calcChain.xml><?xml version="1.0" encoding="utf-8"?>
<calcChain xmlns="http://schemas.openxmlformats.org/spreadsheetml/2006/main">
  <c r="J40" i="12" l="1"/>
  <c r="I40" i="12"/>
  <c r="H40" i="12"/>
  <c r="G40" i="12"/>
  <c r="K40" i="12" l="1"/>
  <c r="J63" i="12" l="1"/>
  <c r="I63" i="12"/>
  <c r="H63" i="12"/>
  <c r="G63" i="12"/>
  <c r="J62" i="12"/>
  <c r="I62" i="12"/>
  <c r="H62" i="12"/>
  <c r="G62" i="12"/>
  <c r="J61" i="12"/>
  <c r="I61" i="12"/>
  <c r="H61" i="12"/>
  <c r="G61" i="12"/>
  <c r="J60" i="12"/>
  <c r="I60" i="12"/>
  <c r="H60" i="12"/>
  <c r="G60" i="12"/>
  <c r="J59" i="12"/>
  <c r="I59" i="12"/>
  <c r="H59" i="12"/>
  <c r="G59" i="12"/>
  <c r="J58" i="12"/>
  <c r="I58" i="12"/>
  <c r="H58" i="12"/>
  <c r="G58" i="12"/>
  <c r="J57" i="12"/>
  <c r="I57" i="12"/>
  <c r="H57" i="12"/>
  <c r="G57" i="12"/>
  <c r="J56" i="12"/>
  <c r="I56" i="12"/>
  <c r="H56" i="12"/>
  <c r="G56" i="12"/>
  <c r="J55" i="12"/>
  <c r="I55" i="12"/>
  <c r="H55" i="12"/>
  <c r="G55" i="12"/>
  <c r="J54" i="12"/>
  <c r="I54" i="12"/>
  <c r="H54" i="12"/>
  <c r="G54" i="12"/>
  <c r="J53" i="12"/>
  <c r="I53" i="12"/>
  <c r="H53" i="12"/>
  <c r="G53" i="12"/>
  <c r="J52" i="12"/>
  <c r="I52" i="12"/>
  <c r="H52" i="12"/>
  <c r="G52" i="12"/>
  <c r="J51" i="12"/>
  <c r="I51" i="12"/>
  <c r="H51" i="12"/>
  <c r="G51" i="12"/>
  <c r="J50" i="12"/>
  <c r="I50" i="12"/>
  <c r="H50" i="12"/>
  <c r="G50" i="12"/>
  <c r="J49" i="12"/>
  <c r="I49" i="12"/>
  <c r="H49" i="12"/>
  <c r="G49" i="12"/>
  <c r="J48" i="12"/>
  <c r="I48" i="12"/>
  <c r="H48" i="12"/>
  <c r="G48" i="12"/>
  <c r="J47" i="12"/>
  <c r="I47" i="12"/>
  <c r="H47" i="12"/>
  <c r="G47" i="12"/>
  <c r="J46" i="12"/>
  <c r="I46" i="12"/>
  <c r="H46" i="12"/>
  <c r="G46" i="12"/>
  <c r="J45" i="12"/>
  <c r="I45" i="12"/>
  <c r="H45" i="12"/>
  <c r="G45" i="12"/>
  <c r="J44" i="12"/>
  <c r="I44" i="12"/>
  <c r="H44" i="12"/>
  <c r="G44" i="12"/>
  <c r="J43" i="12"/>
  <c r="I43" i="12"/>
  <c r="H43" i="12"/>
  <c r="G43" i="12"/>
  <c r="J42" i="12"/>
  <c r="I42" i="12"/>
  <c r="H42" i="12"/>
  <c r="G42" i="12"/>
  <c r="J41" i="12"/>
  <c r="I41" i="12"/>
  <c r="H41" i="12"/>
  <c r="G41" i="12"/>
  <c r="J39" i="12"/>
  <c r="I39" i="12"/>
  <c r="H39" i="12"/>
  <c r="G39" i="12"/>
  <c r="J38" i="12"/>
  <c r="I38" i="12"/>
  <c r="H38" i="12"/>
  <c r="G38" i="12"/>
  <c r="J37" i="12"/>
  <c r="I37" i="12"/>
  <c r="H37" i="12"/>
  <c r="G37" i="12"/>
  <c r="J36" i="12"/>
  <c r="I36" i="12"/>
  <c r="H36" i="12"/>
  <c r="G36" i="12"/>
  <c r="J35" i="12"/>
  <c r="I35" i="12"/>
  <c r="H35" i="12"/>
  <c r="G35" i="12"/>
  <c r="J34" i="12"/>
  <c r="I34" i="12"/>
  <c r="H34" i="12"/>
  <c r="G34" i="12"/>
  <c r="J33" i="12"/>
  <c r="I33" i="12"/>
  <c r="H33" i="12"/>
  <c r="G33" i="12"/>
  <c r="J32" i="12"/>
  <c r="I32" i="12"/>
  <c r="H32" i="12"/>
  <c r="G32" i="12"/>
  <c r="J31" i="12"/>
  <c r="I31" i="12"/>
  <c r="H31" i="12"/>
  <c r="G31" i="12"/>
  <c r="J30" i="12"/>
  <c r="I30" i="12"/>
  <c r="H30" i="12"/>
  <c r="G30" i="12"/>
  <c r="J29" i="12"/>
  <c r="I29" i="12"/>
  <c r="H29" i="12"/>
  <c r="G29" i="12"/>
  <c r="J28" i="12"/>
  <c r="I28" i="12"/>
  <c r="H28" i="12"/>
  <c r="G28" i="12"/>
  <c r="J27" i="12"/>
  <c r="I27" i="12"/>
  <c r="H27" i="12"/>
  <c r="G27" i="12"/>
  <c r="J26" i="12"/>
  <c r="I26" i="12"/>
  <c r="H26" i="12"/>
  <c r="G26" i="12"/>
  <c r="J25" i="12"/>
  <c r="I25" i="12"/>
  <c r="H25" i="12"/>
  <c r="G25" i="12"/>
  <c r="J24" i="12"/>
  <c r="I24" i="12"/>
  <c r="H24" i="12"/>
  <c r="G24" i="12"/>
  <c r="J23" i="12"/>
  <c r="I23" i="12"/>
  <c r="H23" i="12"/>
  <c r="G23" i="12"/>
  <c r="J22" i="12"/>
  <c r="I22" i="12"/>
  <c r="H22" i="12"/>
  <c r="G22" i="12"/>
  <c r="J21" i="12"/>
  <c r="I21" i="12"/>
  <c r="H21" i="12"/>
  <c r="G21" i="12"/>
  <c r="J20" i="12"/>
  <c r="I20" i="12"/>
  <c r="H20" i="12"/>
  <c r="G20" i="12"/>
  <c r="J19" i="12"/>
  <c r="I19" i="12"/>
  <c r="H19" i="12"/>
  <c r="G19" i="12"/>
  <c r="J18" i="12"/>
  <c r="I18" i="12"/>
  <c r="H18" i="12"/>
  <c r="G18" i="12"/>
  <c r="J17" i="12"/>
  <c r="I17" i="12"/>
  <c r="H17" i="12"/>
  <c r="G17" i="12"/>
  <c r="J16" i="12"/>
  <c r="I16" i="12"/>
  <c r="H16" i="12"/>
  <c r="G16" i="12"/>
  <c r="J15" i="12"/>
  <c r="I15" i="12"/>
  <c r="H15" i="12"/>
  <c r="G15" i="12"/>
  <c r="J14" i="12"/>
  <c r="I14" i="12"/>
  <c r="H14" i="12"/>
  <c r="G14" i="12"/>
  <c r="J13" i="12"/>
  <c r="I13" i="12"/>
  <c r="H13" i="12"/>
  <c r="G13" i="12"/>
  <c r="J12" i="12"/>
  <c r="I12" i="12"/>
  <c r="H12" i="12"/>
  <c r="G12" i="12"/>
  <c r="J11" i="12"/>
  <c r="I11" i="12"/>
  <c r="H11" i="12"/>
  <c r="G11" i="12"/>
  <c r="J10" i="12"/>
  <c r="I10" i="12"/>
  <c r="H10" i="12"/>
  <c r="G10" i="12"/>
  <c r="J9" i="12"/>
  <c r="I9" i="12"/>
  <c r="H9" i="12"/>
  <c r="G9" i="12"/>
  <c r="J8" i="12"/>
  <c r="I8" i="12"/>
  <c r="H8" i="12"/>
  <c r="G8" i="12"/>
  <c r="J7" i="12"/>
  <c r="I7" i="12"/>
  <c r="H7" i="12"/>
  <c r="G7" i="12"/>
  <c r="J6" i="12"/>
  <c r="I6" i="12"/>
  <c r="H6" i="12"/>
  <c r="G6" i="12"/>
  <c r="J5" i="12"/>
  <c r="I5" i="12"/>
  <c r="H5" i="12"/>
  <c r="G5" i="12"/>
  <c r="J4" i="12"/>
  <c r="I4" i="12"/>
  <c r="H4" i="12"/>
  <c r="G4" i="12"/>
  <c r="E63" i="12" l="1"/>
  <c r="O63" i="12" s="1"/>
  <c r="E40" i="12"/>
  <c r="O40" i="12" s="1"/>
  <c r="E62" i="12"/>
  <c r="O62" i="12" s="1"/>
  <c r="E25" i="12"/>
  <c r="O25" i="12" s="1"/>
  <c r="C62" i="12"/>
  <c r="M62" i="12" s="1"/>
  <c r="H65" i="12"/>
  <c r="B40" i="12"/>
  <c r="L40" i="12" s="1"/>
  <c r="C5" i="12"/>
  <c r="M5" i="12" s="1"/>
  <c r="C13" i="12"/>
  <c r="M13" i="12" s="1"/>
  <c r="C21" i="12"/>
  <c r="M21" i="12" s="1"/>
  <c r="C28" i="12"/>
  <c r="M28" i="12" s="1"/>
  <c r="C36" i="12"/>
  <c r="M36" i="12" s="1"/>
  <c r="C49" i="12"/>
  <c r="M49" i="12" s="1"/>
  <c r="C57" i="12"/>
  <c r="M57" i="12" s="1"/>
  <c r="C50" i="12"/>
  <c r="M50" i="12" s="1"/>
  <c r="C40" i="12"/>
  <c r="M40" i="12" s="1"/>
  <c r="C7" i="12"/>
  <c r="M7" i="12" s="1"/>
  <c r="C11" i="12"/>
  <c r="M11" i="12" s="1"/>
  <c r="C15" i="12"/>
  <c r="M15" i="12" s="1"/>
  <c r="C19" i="12"/>
  <c r="M19" i="12" s="1"/>
  <c r="C23" i="12"/>
  <c r="M23" i="12" s="1"/>
  <c r="C26" i="12"/>
  <c r="M26" i="12" s="1"/>
  <c r="C30" i="12"/>
  <c r="M30" i="12" s="1"/>
  <c r="C34" i="12"/>
  <c r="M34" i="12" s="1"/>
  <c r="C38" i="12"/>
  <c r="M38" i="12" s="1"/>
  <c r="C43" i="12"/>
  <c r="M43" i="12" s="1"/>
  <c r="C47" i="12"/>
  <c r="M47" i="12" s="1"/>
  <c r="C51" i="12"/>
  <c r="M51" i="12" s="1"/>
  <c r="C55" i="12"/>
  <c r="M55" i="12" s="1"/>
  <c r="C59" i="12"/>
  <c r="M59" i="12" s="1"/>
  <c r="C63" i="12"/>
  <c r="M63" i="12" s="1"/>
  <c r="C9" i="12"/>
  <c r="M9" i="12" s="1"/>
  <c r="C17" i="12"/>
  <c r="M17" i="12" s="1"/>
  <c r="C25" i="12"/>
  <c r="M25" i="12" s="1"/>
  <c r="C32" i="12"/>
  <c r="M32" i="12" s="1"/>
  <c r="C41" i="12"/>
  <c r="M41" i="12" s="1"/>
  <c r="C45" i="12"/>
  <c r="M45" i="12" s="1"/>
  <c r="C53" i="12"/>
  <c r="M53" i="12" s="1"/>
  <c r="C61" i="12"/>
  <c r="M61" i="12" s="1"/>
  <c r="C6" i="12"/>
  <c r="M6" i="12" s="1"/>
  <c r="C10" i="12"/>
  <c r="M10" i="12" s="1"/>
  <c r="C14" i="12"/>
  <c r="M14" i="12" s="1"/>
  <c r="C18" i="12"/>
  <c r="M18" i="12" s="1"/>
  <c r="C22" i="12"/>
  <c r="M22" i="12" s="1"/>
  <c r="C29" i="12"/>
  <c r="M29" i="12" s="1"/>
  <c r="C33" i="12"/>
  <c r="M33" i="12" s="1"/>
  <c r="C37" i="12"/>
  <c r="M37" i="12" s="1"/>
  <c r="C42" i="12"/>
  <c r="M42" i="12" s="1"/>
  <c r="C46" i="12"/>
  <c r="M46" i="12" s="1"/>
  <c r="C54" i="12"/>
  <c r="M54" i="12" s="1"/>
  <c r="C58" i="12"/>
  <c r="M58" i="12" s="1"/>
  <c r="C4" i="12"/>
  <c r="M4" i="12" s="1"/>
  <c r="C8" i="12"/>
  <c r="M8" i="12" s="1"/>
  <c r="C12" i="12"/>
  <c r="M12" i="12" s="1"/>
  <c r="C16" i="12"/>
  <c r="M16" i="12" s="1"/>
  <c r="C20" i="12"/>
  <c r="M20" i="12" s="1"/>
  <c r="C24" i="12"/>
  <c r="M24" i="12" s="1"/>
  <c r="C27" i="12"/>
  <c r="M27" i="12" s="1"/>
  <c r="C31" i="12"/>
  <c r="M31" i="12" s="1"/>
  <c r="C35" i="12"/>
  <c r="M35" i="12" s="1"/>
  <c r="C39" i="12"/>
  <c r="M39" i="12" s="1"/>
  <c r="C44" i="12"/>
  <c r="M44" i="12" s="1"/>
  <c r="C48" i="12"/>
  <c r="M48" i="12" s="1"/>
  <c r="C52" i="12"/>
  <c r="M52" i="12" s="1"/>
  <c r="C56" i="12"/>
  <c r="M56" i="12" s="1"/>
  <c r="C60" i="12"/>
  <c r="M60" i="12" s="1"/>
  <c r="B61" i="12"/>
  <c r="L61" i="12" s="1"/>
  <c r="E5" i="12"/>
  <c r="O5" i="12" s="1"/>
  <c r="E13" i="12"/>
  <c r="E21" i="12"/>
  <c r="E33" i="12"/>
  <c r="O33" i="12" s="1"/>
  <c r="E46" i="12"/>
  <c r="O46" i="12" s="1"/>
  <c r="E4" i="12"/>
  <c r="O4" i="12" s="1"/>
  <c r="E8" i="12"/>
  <c r="E12" i="12"/>
  <c r="E16" i="12"/>
  <c r="O16" i="12" s="1"/>
  <c r="E20" i="12"/>
  <c r="O20" i="12" s="1"/>
  <c r="E24" i="12"/>
  <c r="O24" i="12" s="1"/>
  <c r="E28" i="12"/>
  <c r="O28" i="12" s="1"/>
  <c r="E32" i="12"/>
  <c r="O32" i="12" s="1"/>
  <c r="E36" i="12"/>
  <c r="O36" i="12" s="1"/>
  <c r="E41" i="12"/>
  <c r="O41" i="12" s="1"/>
  <c r="E45" i="12"/>
  <c r="O45" i="12" s="1"/>
  <c r="E49" i="12"/>
  <c r="O49" i="12" s="1"/>
  <c r="E53" i="12"/>
  <c r="O53" i="12" s="1"/>
  <c r="E57" i="12"/>
  <c r="O57" i="12" s="1"/>
  <c r="E61" i="12"/>
  <c r="E9" i="12"/>
  <c r="O9" i="12" s="1"/>
  <c r="E17" i="12"/>
  <c r="E29" i="12"/>
  <c r="O29" i="12" s="1"/>
  <c r="E42" i="12"/>
  <c r="O42" i="12" s="1"/>
  <c r="E54" i="12"/>
  <c r="O54" i="12" s="1"/>
  <c r="E58" i="12"/>
  <c r="O58" i="12" s="1"/>
  <c r="E7" i="12"/>
  <c r="O7" i="12" s="1"/>
  <c r="E11" i="12"/>
  <c r="O11" i="12" s="1"/>
  <c r="E15" i="12"/>
  <c r="O15" i="12" s="1"/>
  <c r="E19" i="12"/>
  <c r="O19" i="12" s="1"/>
  <c r="E23" i="12"/>
  <c r="O23" i="12" s="1"/>
  <c r="E27" i="12"/>
  <c r="E31" i="12"/>
  <c r="O31" i="12" s="1"/>
  <c r="E35" i="12"/>
  <c r="O35" i="12" s="1"/>
  <c r="E39" i="12"/>
  <c r="O39" i="12" s="1"/>
  <c r="E44" i="12"/>
  <c r="O44" i="12" s="1"/>
  <c r="E48" i="12"/>
  <c r="O48" i="12" s="1"/>
  <c r="E52" i="12"/>
  <c r="O52" i="12" s="1"/>
  <c r="E56" i="12"/>
  <c r="O56" i="12" s="1"/>
  <c r="E60" i="12"/>
  <c r="O60" i="12" s="1"/>
  <c r="E37" i="12"/>
  <c r="O37" i="12" s="1"/>
  <c r="E50" i="12"/>
  <c r="E6" i="12"/>
  <c r="O6" i="12" s="1"/>
  <c r="E10" i="12"/>
  <c r="O10" i="12" s="1"/>
  <c r="E14" i="12"/>
  <c r="O14" i="12" s="1"/>
  <c r="E18" i="12"/>
  <c r="E22" i="12"/>
  <c r="O22" i="12" s="1"/>
  <c r="E26" i="12"/>
  <c r="O26" i="12" s="1"/>
  <c r="E30" i="12"/>
  <c r="O30" i="12" s="1"/>
  <c r="E34" i="12"/>
  <c r="E38" i="12"/>
  <c r="O38" i="12" s="1"/>
  <c r="E43" i="12"/>
  <c r="O43" i="12" s="1"/>
  <c r="E47" i="12"/>
  <c r="O47" i="12" s="1"/>
  <c r="E51" i="12"/>
  <c r="O51" i="12" s="1"/>
  <c r="E55" i="12"/>
  <c r="O55" i="12" s="1"/>
  <c r="E59" i="12"/>
  <c r="O59" i="12" s="1"/>
  <c r="B5" i="12"/>
  <c r="L5" i="12" s="1"/>
  <c r="B8" i="12"/>
  <c r="L8" i="12" s="1"/>
  <c r="B11" i="12"/>
  <c r="L11" i="12" s="1"/>
  <c r="B14" i="12"/>
  <c r="L14" i="12" s="1"/>
  <c r="B17" i="12"/>
  <c r="L17" i="12" s="1"/>
  <c r="B20" i="12"/>
  <c r="L20" i="12" s="1"/>
  <c r="B23" i="12"/>
  <c r="L23" i="12" s="1"/>
  <c r="B26" i="12"/>
  <c r="L26" i="12" s="1"/>
  <c r="B29" i="12"/>
  <c r="L29" i="12" s="1"/>
  <c r="B32" i="12"/>
  <c r="L32" i="12" s="1"/>
  <c r="B35" i="12"/>
  <c r="L35" i="12" s="1"/>
  <c r="B38" i="12"/>
  <c r="L38" i="12" s="1"/>
  <c r="B42" i="12"/>
  <c r="L42" i="12" s="1"/>
  <c r="B45" i="12"/>
  <c r="L45" i="12" s="1"/>
  <c r="B48" i="12"/>
  <c r="L48" i="12" s="1"/>
  <c r="B51" i="12"/>
  <c r="B53" i="12"/>
  <c r="L53" i="12" s="1"/>
  <c r="B56" i="12"/>
  <c r="L56" i="12" s="1"/>
  <c r="B57" i="12"/>
  <c r="B59" i="12"/>
  <c r="B62" i="12"/>
  <c r="L62" i="12" s="1"/>
  <c r="B4" i="12"/>
  <c r="L4" i="12" s="1"/>
  <c r="B7" i="12"/>
  <c r="L7" i="12" s="1"/>
  <c r="B10" i="12"/>
  <c r="L10" i="12" s="1"/>
  <c r="B13" i="12"/>
  <c r="L13" i="12" s="1"/>
  <c r="B15" i="12"/>
  <c r="B19" i="12"/>
  <c r="B22" i="12"/>
  <c r="L22" i="12" s="1"/>
  <c r="B24" i="12"/>
  <c r="L24" i="12" s="1"/>
  <c r="B27" i="12"/>
  <c r="L27" i="12" s="1"/>
  <c r="B30" i="12"/>
  <c r="L30" i="12" s="1"/>
  <c r="B33" i="12"/>
  <c r="B36" i="12"/>
  <c r="L36" i="12" s="1"/>
  <c r="B39" i="12"/>
  <c r="L39" i="12" s="1"/>
  <c r="B43" i="12"/>
  <c r="L43" i="12" s="1"/>
  <c r="B46" i="12"/>
  <c r="L46" i="12" s="1"/>
  <c r="B50" i="12"/>
  <c r="L50" i="12" s="1"/>
  <c r="B54" i="12"/>
  <c r="L54" i="12" s="1"/>
  <c r="B63" i="12"/>
  <c r="B6" i="12"/>
  <c r="L6" i="12" s="1"/>
  <c r="B9" i="12"/>
  <c r="L9" i="12" s="1"/>
  <c r="B12" i="12"/>
  <c r="L12" i="12" s="1"/>
  <c r="B16" i="12"/>
  <c r="B18" i="12"/>
  <c r="L18" i="12" s="1"/>
  <c r="B21" i="12"/>
  <c r="L21" i="12" s="1"/>
  <c r="B25" i="12"/>
  <c r="L25" i="12" s="1"/>
  <c r="B28" i="12"/>
  <c r="B31" i="12"/>
  <c r="L31" i="12" s="1"/>
  <c r="B34" i="12"/>
  <c r="L34" i="12" s="1"/>
  <c r="B37" i="12"/>
  <c r="B41" i="12"/>
  <c r="L41" i="12" s="1"/>
  <c r="B44" i="12"/>
  <c r="B47" i="12"/>
  <c r="L47" i="12" s="1"/>
  <c r="B49" i="12"/>
  <c r="L49" i="12" s="1"/>
  <c r="B52" i="12"/>
  <c r="L52" i="12" s="1"/>
  <c r="B55" i="12"/>
  <c r="L55" i="12" s="1"/>
  <c r="B58" i="12"/>
  <c r="L58" i="12" s="1"/>
  <c r="B60" i="12"/>
  <c r="L60" i="12" s="1"/>
  <c r="K53" i="12"/>
  <c r="J65" i="12"/>
  <c r="K20" i="12"/>
  <c r="K36" i="12"/>
  <c r="K8" i="12"/>
  <c r="K12" i="12"/>
  <c r="K16" i="12"/>
  <c r="K24" i="12"/>
  <c r="K28" i="12"/>
  <c r="K32" i="12"/>
  <c r="K41" i="12"/>
  <c r="K45" i="12"/>
  <c r="K49" i="12"/>
  <c r="K57" i="12"/>
  <c r="K61" i="12"/>
  <c r="K5" i="12"/>
  <c r="K6" i="12"/>
  <c r="K7" i="12"/>
  <c r="K10" i="12"/>
  <c r="K11" i="12"/>
  <c r="K14" i="12"/>
  <c r="K15" i="12"/>
  <c r="K17" i="12"/>
  <c r="K18" i="12"/>
  <c r="K19" i="12"/>
  <c r="K22" i="12"/>
  <c r="K23" i="12"/>
  <c r="K26" i="12"/>
  <c r="K27" i="12"/>
  <c r="K30" i="12"/>
  <c r="K31" i="12"/>
  <c r="K33" i="12"/>
  <c r="K34" i="12"/>
  <c r="K35" i="12"/>
  <c r="K38" i="12"/>
  <c r="K39" i="12"/>
  <c r="K43" i="12"/>
  <c r="K44" i="12"/>
  <c r="K46" i="12"/>
  <c r="K47" i="12"/>
  <c r="K48" i="12"/>
  <c r="K50" i="12"/>
  <c r="K52" i="12"/>
  <c r="K54" i="12"/>
  <c r="K55" i="12"/>
  <c r="K56" i="12"/>
  <c r="K59" i="12"/>
  <c r="K60" i="12"/>
  <c r="K62" i="12"/>
  <c r="K63" i="12"/>
  <c r="G65" i="12"/>
  <c r="K9" i="12"/>
  <c r="K13" i="12"/>
  <c r="K21" i="12"/>
  <c r="K25" i="12"/>
  <c r="K29" i="12"/>
  <c r="K37" i="12"/>
  <c r="K42" i="12"/>
  <c r="K58" i="12"/>
  <c r="K51" i="12"/>
  <c r="I65" i="12"/>
  <c r="K4" i="12"/>
  <c r="M65" i="12" l="1"/>
  <c r="C65" i="12"/>
  <c r="D40" i="12"/>
  <c r="D25" i="12"/>
  <c r="D23" i="12"/>
  <c r="N23" i="12" s="1"/>
  <c r="P23" i="12" s="1"/>
  <c r="D21" i="12"/>
  <c r="N21" i="12" s="1"/>
  <c r="D19" i="12"/>
  <c r="N19" i="12" s="1"/>
  <c r="D17" i="12"/>
  <c r="N17" i="12" s="1"/>
  <c r="D15" i="12"/>
  <c r="N15" i="12" s="1"/>
  <c r="D13" i="12"/>
  <c r="N13" i="12" s="1"/>
  <c r="D11" i="12"/>
  <c r="N11" i="12" s="1"/>
  <c r="P11" i="12" s="1"/>
  <c r="D9" i="12"/>
  <c r="D7" i="12"/>
  <c r="N7" i="12" s="1"/>
  <c r="P7" i="12" s="1"/>
  <c r="D5" i="12"/>
  <c r="D63" i="12"/>
  <c r="N63" i="12" s="1"/>
  <c r="D61" i="12"/>
  <c r="N61" i="12" s="1"/>
  <c r="D59" i="12"/>
  <c r="N59" i="12" s="1"/>
  <c r="D57" i="12"/>
  <c r="N57" i="12" s="1"/>
  <c r="D55" i="12"/>
  <c r="N55" i="12" s="1"/>
  <c r="P55" i="12" s="1"/>
  <c r="D53" i="12"/>
  <c r="N53" i="12" s="1"/>
  <c r="P53" i="12" s="1"/>
  <c r="D51" i="12"/>
  <c r="N51" i="12" s="1"/>
  <c r="D49" i="12"/>
  <c r="N49" i="12" s="1"/>
  <c r="P49" i="12" s="1"/>
  <c r="D47" i="12"/>
  <c r="N47" i="12" s="1"/>
  <c r="P47" i="12" s="1"/>
  <c r="D45" i="12"/>
  <c r="N45" i="12" s="1"/>
  <c r="P45" i="12" s="1"/>
  <c r="D43" i="12"/>
  <c r="N43" i="12" s="1"/>
  <c r="P43" i="12" s="1"/>
  <c r="D41" i="12"/>
  <c r="N41" i="12" s="1"/>
  <c r="P41" i="12" s="1"/>
  <c r="D38" i="12"/>
  <c r="N38" i="12" s="1"/>
  <c r="P38" i="12" s="1"/>
  <c r="D36" i="12"/>
  <c r="N36" i="12" s="1"/>
  <c r="P36" i="12" s="1"/>
  <c r="D34" i="12"/>
  <c r="N34" i="12" s="1"/>
  <c r="D32" i="12"/>
  <c r="D30" i="12"/>
  <c r="N30" i="12" s="1"/>
  <c r="P30" i="12" s="1"/>
  <c r="D28" i="12"/>
  <c r="N28" i="12" s="1"/>
  <c r="D26" i="12"/>
  <c r="N26" i="12" s="1"/>
  <c r="P26" i="12" s="1"/>
  <c r="D58" i="12"/>
  <c r="N58" i="12" s="1"/>
  <c r="P58" i="12" s="1"/>
  <c r="D50" i="12"/>
  <c r="N50" i="12" s="1"/>
  <c r="D42" i="12"/>
  <c r="N42" i="12" s="1"/>
  <c r="P42" i="12" s="1"/>
  <c r="D33" i="12"/>
  <c r="N33" i="12" s="1"/>
  <c r="D20" i="12"/>
  <c r="N20" i="12" s="1"/>
  <c r="P20" i="12" s="1"/>
  <c r="D12" i="12"/>
  <c r="N12" i="12" s="1"/>
  <c r="D4" i="12"/>
  <c r="N4" i="12" s="1"/>
  <c r="D60" i="12"/>
  <c r="N60" i="12" s="1"/>
  <c r="P60" i="12" s="1"/>
  <c r="D52" i="12"/>
  <c r="N52" i="12" s="1"/>
  <c r="P52" i="12" s="1"/>
  <c r="D44" i="12"/>
  <c r="N44" i="12" s="1"/>
  <c r="D35" i="12"/>
  <c r="N35" i="12" s="1"/>
  <c r="P35" i="12" s="1"/>
  <c r="D27" i="12"/>
  <c r="N27" i="12" s="1"/>
  <c r="D22" i="12"/>
  <c r="N22" i="12" s="1"/>
  <c r="P22" i="12" s="1"/>
  <c r="D14" i="12"/>
  <c r="N14" i="12" s="1"/>
  <c r="P14" i="12" s="1"/>
  <c r="D6" i="12"/>
  <c r="N6" i="12" s="1"/>
  <c r="P6" i="12" s="1"/>
  <c r="D54" i="12"/>
  <c r="N54" i="12" s="1"/>
  <c r="P54" i="12" s="1"/>
  <c r="D37" i="12"/>
  <c r="N37" i="12" s="1"/>
  <c r="D18" i="12"/>
  <c r="N18" i="12" s="1"/>
  <c r="D56" i="12"/>
  <c r="D39" i="12"/>
  <c r="D24" i="12"/>
  <c r="N24" i="12" s="1"/>
  <c r="P24" i="12" s="1"/>
  <c r="D8" i="12"/>
  <c r="N8" i="12" s="1"/>
  <c r="D62" i="12"/>
  <c r="D46" i="12"/>
  <c r="N46" i="12" s="1"/>
  <c r="P46" i="12" s="1"/>
  <c r="D29" i="12"/>
  <c r="D10" i="12"/>
  <c r="N10" i="12" s="1"/>
  <c r="P10" i="12" s="1"/>
  <c r="D48" i="12"/>
  <c r="N48" i="12" s="1"/>
  <c r="P48" i="12" s="1"/>
  <c r="D31" i="12"/>
  <c r="N31" i="12" s="1"/>
  <c r="P31" i="12" s="1"/>
  <c r="D16" i="12"/>
  <c r="N16" i="12" s="1"/>
  <c r="O27" i="12"/>
  <c r="O12" i="12"/>
  <c r="O21" i="12"/>
  <c r="O61" i="12"/>
  <c r="O18" i="12"/>
  <c r="O34" i="12"/>
  <c r="O17" i="12"/>
  <c r="O13" i="12"/>
  <c r="O8" i="12"/>
  <c r="O50" i="12"/>
  <c r="E65" i="12"/>
  <c r="L33" i="12"/>
  <c r="L19" i="12"/>
  <c r="L16" i="12"/>
  <c r="B65" i="12"/>
  <c r="L63" i="12"/>
  <c r="L15" i="12"/>
  <c r="L59" i="12"/>
  <c r="L51" i="12"/>
  <c r="L57" i="12"/>
  <c r="L28" i="12"/>
  <c r="L44" i="12"/>
  <c r="L37" i="12"/>
  <c r="K65" i="12"/>
  <c r="F26" i="12" l="1"/>
  <c r="F23" i="12"/>
  <c r="F15" i="12"/>
  <c r="F7" i="12"/>
  <c r="F43" i="12"/>
  <c r="F51" i="12"/>
  <c r="F59" i="12"/>
  <c r="F33" i="12"/>
  <c r="F19" i="12"/>
  <c r="F41" i="12"/>
  <c r="F37" i="12"/>
  <c r="F52" i="12"/>
  <c r="F22" i="12"/>
  <c r="F30" i="12"/>
  <c r="F55" i="12"/>
  <c r="F11" i="12"/>
  <c r="F57" i="12"/>
  <c r="F58" i="12"/>
  <c r="P28" i="12"/>
  <c r="F38" i="12"/>
  <c r="F44" i="12"/>
  <c r="F47" i="12"/>
  <c r="F24" i="12"/>
  <c r="F28" i="12"/>
  <c r="P19" i="12"/>
  <c r="P59" i="12"/>
  <c r="P13" i="12"/>
  <c r="F60" i="12"/>
  <c r="F54" i="12"/>
  <c r="N40" i="12"/>
  <c r="P40" i="12" s="1"/>
  <c r="F40" i="12"/>
  <c r="P12" i="12"/>
  <c r="P50" i="12"/>
  <c r="P63" i="12"/>
  <c r="P61" i="12"/>
  <c r="P37" i="12"/>
  <c r="P57" i="12"/>
  <c r="P15" i="12"/>
  <c r="P33" i="12"/>
  <c r="P51" i="12"/>
  <c r="P21" i="12"/>
  <c r="F10" i="12"/>
  <c r="F4" i="12"/>
  <c r="F45" i="12"/>
  <c r="P44" i="12"/>
  <c r="P17" i="12"/>
  <c r="F53" i="12"/>
  <c r="F6" i="12"/>
  <c r="F14" i="12"/>
  <c r="F35" i="12"/>
  <c r="P18" i="12"/>
  <c r="F42" i="12"/>
  <c r="P16" i="12"/>
  <c r="P34" i="12"/>
  <c r="P27" i="12"/>
  <c r="D65" i="12"/>
  <c r="N29" i="12"/>
  <c r="P29" i="12" s="1"/>
  <c r="F29" i="12"/>
  <c r="N32" i="12"/>
  <c r="P32" i="12" s="1"/>
  <c r="F32" i="12"/>
  <c r="F5" i="12"/>
  <c r="N5" i="12"/>
  <c r="P5" i="12" s="1"/>
  <c r="F20" i="12"/>
  <c r="F50" i="12"/>
  <c r="F16" i="12"/>
  <c r="F61" i="12"/>
  <c r="F48" i="12"/>
  <c r="N39" i="12"/>
  <c r="P39" i="12" s="1"/>
  <c r="F39" i="12"/>
  <c r="F36" i="12"/>
  <c r="F18" i="12"/>
  <c r="F27" i="12"/>
  <c r="N62" i="12"/>
  <c r="P62" i="12" s="1"/>
  <c r="F62" i="12"/>
  <c r="N56" i="12"/>
  <c r="P56" i="12" s="1"/>
  <c r="F56" i="12"/>
  <c r="F9" i="12"/>
  <c r="N9" i="12"/>
  <c r="P9" i="12" s="1"/>
  <c r="F25" i="12"/>
  <c r="N25" i="12"/>
  <c r="P25" i="12" s="1"/>
  <c r="F17" i="12"/>
  <c r="F34" i="12"/>
  <c r="F21" i="12"/>
  <c r="F31" i="12"/>
  <c r="F46" i="12"/>
  <c r="F13" i="12"/>
  <c r="F49" i="12"/>
  <c r="F8" i="12"/>
  <c r="F63" i="12"/>
  <c r="F12" i="12"/>
  <c r="O65" i="12"/>
  <c r="P8" i="12"/>
  <c r="L65" i="12"/>
  <c r="P4" i="12"/>
  <c r="N65" i="12" l="1"/>
  <c r="F65" i="12"/>
  <c r="P65" i="12"/>
</calcChain>
</file>

<file path=xl/sharedStrings.xml><?xml version="1.0" encoding="utf-8"?>
<sst xmlns="http://schemas.openxmlformats.org/spreadsheetml/2006/main" count="138" uniqueCount="101">
  <si>
    <t>연번</t>
  </si>
  <si>
    <t>학  과</t>
  </si>
  <si>
    <t>과정</t>
  </si>
  <si>
    <t>학  번</t>
  </si>
  <si>
    <t>성  명</t>
  </si>
  <si>
    <t>비고</t>
  </si>
  <si>
    <t>제1외국어</t>
  </si>
  <si>
    <t>취득
학점</t>
    <phoneticPr fontId="1" type="noConversion"/>
  </si>
  <si>
    <t>대체사유</t>
    <phoneticPr fontId="1" type="noConversion"/>
  </si>
  <si>
    <t>응시과목</t>
    <phoneticPr fontId="1" type="noConversion"/>
  </si>
  <si>
    <t>외국어시험 응시자 명단</t>
    <phoneticPr fontId="1" type="noConversion"/>
  </si>
  <si>
    <t>과목(1)</t>
    <phoneticPr fontId="1" type="noConversion"/>
  </si>
  <si>
    <t>과목(2)</t>
    <phoneticPr fontId="1" type="noConversion"/>
  </si>
  <si>
    <t>과목(3)</t>
  </si>
  <si>
    <t>과목(4)</t>
  </si>
  <si>
    <t>응시과목명</t>
    <phoneticPr fontId="1" type="noConversion"/>
  </si>
  <si>
    <t>종합시험 응시자 명단</t>
    <phoneticPr fontId="1" type="noConversion"/>
  </si>
  <si>
    <r>
      <t xml:space="preserve">제2외국어
</t>
    </r>
    <r>
      <rPr>
        <sz val="8"/>
        <color rgb="FFFF0000"/>
        <rFont val="맑은 고딕"/>
        <family val="3"/>
        <charset val="129"/>
        <scheme val="minor"/>
      </rPr>
      <t>(일부 학과의 박사에 한함)</t>
    </r>
    <phoneticPr fontId="1" type="noConversion"/>
  </si>
  <si>
    <t>종합시험 대체신청자 명단</t>
    <phoneticPr fontId="1" type="noConversion"/>
  </si>
  <si>
    <t>학술지명 및 학술회의명</t>
    <phoneticPr fontId="1" type="noConversion"/>
  </si>
  <si>
    <t>역할</t>
    <phoneticPr fontId="1" type="noConversion"/>
  </si>
  <si>
    <t>게재일 및 발표일자</t>
    <phoneticPr fontId="1" type="noConversion"/>
  </si>
  <si>
    <t>비고</t>
    <phoneticPr fontId="1" type="noConversion"/>
  </si>
  <si>
    <r>
      <t>취득점수
(</t>
    </r>
    <r>
      <rPr>
        <u/>
        <sz val="12"/>
        <rFont val="맑은 고딕"/>
        <family val="3"/>
        <charset val="129"/>
        <scheme val="minor"/>
      </rPr>
      <t>학점</t>
    </r>
    <r>
      <rPr>
        <sz val="12"/>
        <rFont val="맑은 고딕"/>
        <family val="3"/>
        <charset val="129"/>
        <scheme val="minor"/>
      </rPr>
      <t>or</t>
    </r>
    <r>
      <rPr>
        <u/>
        <sz val="12"/>
        <rFont val="맑은 고딕"/>
        <family val="3"/>
        <charset val="129"/>
        <scheme val="minor"/>
      </rPr>
      <t>급수</t>
    </r>
    <r>
      <rPr>
        <sz val="12"/>
        <rFont val="맑은 고딕"/>
        <family val="3"/>
        <charset val="129"/>
        <scheme val="minor"/>
      </rPr>
      <t>)</t>
    </r>
    <phoneticPr fontId="1" type="noConversion"/>
  </si>
  <si>
    <t>외국어 시험 대체 신청자</t>
    <phoneticPr fontId="1" type="noConversion"/>
  </si>
  <si>
    <t>공인성적
취득일자</t>
    <phoneticPr fontId="1" type="noConversion"/>
  </si>
  <si>
    <t>심사결과</t>
    <phoneticPr fontId="1" type="noConversion"/>
  </si>
  <si>
    <t>식품생명과학과</t>
  </si>
  <si>
    <t>계</t>
    <phoneticPr fontId="1" type="noConversion"/>
  </si>
  <si>
    <t>응용수학과</t>
  </si>
  <si>
    <t>바이오메디컬공학과</t>
  </si>
  <si>
    <t>정보통신공학과</t>
  </si>
  <si>
    <t>화학융합공학부(화학공학전공)</t>
  </si>
  <si>
    <t>통계학과</t>
  </si>
  <si>
    <t>지구환경시스템과학부(공간정보시스템공학전공)</t>
  </si>
  <si>
    <t>글로벌지역학과</t>
  </si>
  <si>
    <t>기계공학과</t>
  </si>
  <si>
    <t>경제학과</t>
  </si>
  <si>
    <t>유아교육학과</t>
  </si>
  <si>
    <t>자원환경경제학과</t>
  </si>
  <si>
    <t>해양수산경영학과</t>
  </si>
  <si>
    <t>행정학과</t>
  </si>
  <si>
    <t>경영컨설팅협동과정</t>
  </si>
  <si>
    <t>수산생명의학과</t>
  </si>
  <si>
    <t>수해양인적자원개발학과</t>
  </si>
  <si>
    <t>기계시스템공학과</t>
  </si>
  <si>
    <t>안전공학과</t>
  </si>
  <si>
    <t>에너지자원공학과</t>
  </si>
  <si>
    <t>재료공학과</t>
  </si>
  <si>
    <t>조선해양시스템공학과</t>
  </si>
  <si>
    <t>지구환경시스템과학부(환경공학전공)</t>
  </si>
  <si>
    <t>해양공학과</t>
  </si>
  <si>
    <t>화학융합공학부(고분자공학전공)</t>
  </si>
  <si>
    <t>해양산업공학협동과정</t>
  </si>
  <si>
    <t>4차산업융합바이오닉스공학과</t>
  </si>
  <si>
    <t>건축·소방공학부(건축공학전공)</t>
  </si>
  <si>
    <t>건축·소방공학부(소방공학전공)</t>
  </si>
  <si>
    <t>과학기술정책학과</t>
  </si>
  <si>
    <t>교육컨설팅학과</t>
  </si>
  <si>
    <t>마린융합디자인공학과</t>
  </si>
  <si>
    <t>정보시스템학과</t>
  </si>
  <si>
    <t>지구환경시스템과학부(해양학전공)</t>
  </si>
  <si>
    <t>경영학과</t>
  </si>
  <si>
    <t>국어국문학과</t>
  </si>
  <si>
    <t>영어영문학과</t>
  </si>
  <si>
    <t>중국학과</t>
  </si>
  <si>
    <t>미생물학과</t>
  </si>
  <si>
    <t>IT융합응용공학과</t>
  </si>
  <si>
    <t>산업디자인학과</t>
  </si>
  <si>
    <t>산업및데이터공학과(산업데이터공학융합전공)</t>
  </si>
  <si>
    <t>스마트그린기술융합공학과</t>
  </si>
  <si>
    <t>인공지능융합학과</t>
  </si>
  <si>
    <t>국제통상물류학과</t>
  </si>
  <si>
    <t>신문방송학과</t>
  </si>
  <si>
    <t>정치외교학과</t>
  </si>
  <si>
    <t>간호학과</t>
  </si>
  <si>
    <t>물리학과</t>
  </si>
  <si>
    <t>수산물리학과</t>
  </si>
  <si>
    <t>수산생물학과</t>
  </si>
  <si>
    <t>지구환경시스템과학부(지구환경과학전공)</t>
  </si>
  <si>
    <t>해양학과</t>
  </si>
  <si>
    <t>기계설계공학과</t>
  </si>
  <si>
    <t>생태공학과</t>
  </si>
  <si>
    <t>토목공학과</t>
  </si>
  <si>
    <t>지구환경시스템과학부(환경대기과학전공)</t>
  </si>
  <si>
    <t>정보보호학과</t>
  </si>
  <si>
    <t>지능로봇공학과</t>
  </si>
  <si>
    <t>학과(전공)</t>
    <phoneticPr fontId="1" type="noConversion"/>
  </si>
  <si>
    <t>외국어시험</t>
    <phoneticPr fontId="1" type="noConversion"/>
  </si>
  <si>
    <t>응시</t>
    <phoneticPr fontId="1" type="noConversion"/>
  </si>
  <si>
    <t>면제</t>
    <phoneticPr fontId="1" type="noConversion"/>
  </si>
  <si>
    <t>종합시험</t>
    <phoneticPr fontId="1" type="noConversion"/>
  </si>
  <si>
    <t>포털</t>
    <phoneticPr fontId="1" type="noConversion"/>
  </si>
  <si>
    <t>공문</t>
    <phoneticPr fontId="1" type="noConversion"/>
  </si>
  <si>
    <t>차</t>
    <phoneticPr fontId="1" type="noConversion"/>
  </si>
  <si>
    <t>일어일문학과</t>
    <phoneticPr fontId="1" type="noConversion"/>
  </si>
  <si>
    <t>제2외국어</t>
    <phoneticPr fontId="1" type="noConversion"/>
  </si>
  <si>
    <t>1과목을 2명 출제과목 5과목 존재</t>
    <phoneticPr fontId="1" type="noConversion"/>
  </si>
  <si>
    <t>통화일자</t>
    <phoneticPr fontId="1" type="noConversion"/>
  </si>
  <si>
    <t>종합시험 면제자 1명의 실적 3편</t>
    <phoneticPr fontId="1" type="noConversion"/>
  </si>
  <si>
    <t>장호성(202156058) 외국어시험 신청 삭제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</si>
</sst>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176" formatCode="0_ "/>
    <numFmt numFmtId="177" formatCode="#,##0_ "/>
  </numFmts>
  <fonts count="15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24"/>
      <name val="굴림체"/>
      <family val="3"/>
      <charset val="129"/>
    </font>
    <font>
      <sz val="12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Arial Unicode MS"/>
      <family val="3"/>
      <charset val="129"/>
    </font>
    <font>
      <u/>
      <sz val="12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  <font>
      <sz val="22"/>
      <name val="HY울릉도M"/>
      <family val="1"/>
      <charset val="129"/>
    </font>
    <font>
      <sz val="12"/>
      <color theme="1"/>
      <name val="맑은 고딕"/>
      <family val="3"/>
      <charset val="129"/>
      <scheme val="minor"/>
    </font>
    <font>
      <sz val="22"/>
      <name val="HY헤드라인M"/>
      <family val="1"/>
      <charset val="129"/>
    </font>
    <font>
      <sz val="8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rgb="FFCCFFCC"/>
        </stop>
      </gradientFill>
    </fill>
    <fill>
      <gradientFill>
        <stop position="0">
          <color theme="0"/>
        </stop>
        <stop position="1">
          <color rgb="FFFFFF00"/>
        </stop>
      </gradientFill>
    </fill>
    <fill>
      <gradientFill degree="90">
        <stop position="0">
          <color theme="0"/>
        </stop>
        <stop position="1">
          <color theme="9" tint="0.80001220740379042"/>
        </stop>
      </gradient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Border="1" applyAlignment="1" applyProtection="1">
      <alignment horizontal="centerContinuous" vertical="center" wrapText="1"/>
      <protection locked="0"/>
    </xf>
    <xf numFmtId="0" fontId="0" fillId="0" borderId="0" xfId="0" applyAlignment="1">
      <alignment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6" fillId="0" borderId="0" xfId="0" applyFont="1" applyAlignment="1">
      <alignment vertical="center" shrinkToFit="1"/>
    </xf>
    <xf numFmtId="0" fontId="3" fillId="0" borderId="0" xfId="0" applyFont="1" applyBorder="1" applyAlignment="1" applyProtection="1">
      <alignment horizontal="center" vertical="center" shrinkToFit="1"/>
      <protection locked="0"/>
    </xf>
    <xf numFmtId="0" fontId="8" fillId="0" borderId="0" xfId="0" applyFont="1" applyBorder="1" applyAlignment="1" applyProtection="1">
      <alignment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centerContinuous" vertical="center" wrapText="1"/>
      <protection locked="0"/>
    </xf>
    <xf numFmtId="176" fontId="10" fillId="0" borderId="1" xfId="0" applyNumberFormat="1" applyFont="1" applyBorder="1" applyAlignment="1" applyProtection="1">
      <alignment horizontal="center" vertical="center" shrinkToFit="1"/>
      <protection locked="0"/>
    </xf>
    <xf numFmtId="0" fontId="10" fillId="0" borderId="1" xfId="0" applyFont="1" applyBorder="1" applyAlignment="1" applyProtection="1">
      <alignment horizontal="center" vertical="center" shrinkToFit="1"/>
      <protection locked="0"/>
    </xf>
    <xf numFmtId="0" fontId="10" fillId="0" borderId="1" xfId="0" applyFont="1" applyBorder="1" applyAlignment="1" applyProtection="1">
      <alignment horizontal="left" vertical="center" shrinkToFit="1"/>
      <protection locked="0"/>
    </xf>
    <xf numFmtId="176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2" fontId="10" fillId="0" borderId="1" xfId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left" vertical="center" shrinkToFit="1"/>
      <protection locked="0"/>
    </xf>
    <xf numFmtId="0" fontId="10" fillId="0" borderId="1" xfId="0" applyFont="1" applyFill="1" applyBorder="1" applyAlignment="1" applyProtection="1">
      <alignment horizontal="center" vertical="center" shrinkToFit="1"/>
      <protection locked="0"/>
    </xf>
    <xf numFmtId="0" fontId="10" fillId="0" borderId="1" xfId="0" applyFont="1" applyFill="1" applyBorder="1" applyAlignment="1">
      <alignment horizontal="left" vertical="center" shrinkToFit="1"/>
    </xf>
    <xf numFmtId="176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176" fontId="10" fillId="0" borderId="2" xfId="0" applyNumberFormat="1" applyFont="1" applyBorder="1" applyAlignment="1" applyProtection="1">
      <alignment horizontal="center" vertical="center" shrinkToFit="1"/>
      <protection locked="0"/>
    </xf>
    <xf numFmtId="0" fontId="10" fillId="0" borderId="2" xfId="0" applyFont="1" applyBorder="1" applyAlignment="1" applyProtection="1">
      <alignment horizontal="center" vertical="center" shrinkToFit="1"/>
      <protection locked="0"/>
    </xf>
    <xf numFmtId="0" fontId="10" fillId="0" borderId="2" xfId="0" applyFont="1" applyBorder="1" applyAlignment="1" applyProtection="1">
      <alignment horizontal="left" vertical="center" shrinkToFit="1"/>
      <protection locked="0"/>
    </xf>
    <xf numFmtId="0" fontId="10" fillId="0" borderId="2" xfId="0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10" fillId="0" borderId="1" xfId="0" applyNumberFormat="1" applyFont="1" applyFill="1" applyBorder="1" applyAlignment="1">
      <alignment horizontal="center" vertical="center" shrinkToFit="1"/>
    </xf>
    <xf numFmtId="49" fontId="10" fillId="0" borderId="2" xfId="0" applyNumberFormat="1" applyFont="1" applyBorder="1" applyAlignment="1" applyProtection="1">
      <alignment horizontal="center" vertical="center" shrinkToFit="1"/>
      <protection locked="0"/>
    </xf>
    <xf numFmtId="49" fontId="10" fillId="0" borderId="1" xfId="0" applyNumberFormat="1" applyFont="1" applyBorder="1" applyAlignment="1" applyProtection="1">
      <alignment horizontal="center" vertical="center" shrinkToFit="1"/>
      <protection locked="0"/>
    </xf>
    <xf numFmtId="0" fontId="10" fillId="0" borderId="1" xfId="0" applyFont="1" applyBorder="1" applyAlignment="1" applyProtection="1">
      <alignment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centerContinuous" vertical="center" wrapText="1"/>
      <protection locked="0"/>
    </xf>
    <xf numFmtId="0" fontId="12" fillId="0" borderId="1" xfId="0" applyFont="1" applyBorder="1" applyAlignment="1" applyProtection="1">
      <alignment vertical="center" wrapText="1"/>
      <protection locked="0"/>
    </xf>
    <xf numFmtId="0" fontId="13" fillId="0" borderId="0" xfId="0" applyFont="1" applyAlignment="1">
      <alignment vertical="center" shrinkToFit="1"/>
    </xf>
    <xf numFmtId="0" fontId="13" fillId="2" borderId="1" xfId="0" applyFont="1" applyFill="1" applyBorder="1" applyAlignment="1">
      <alignment horizontal="center" vertical="center" wrapText="1" shrinkToFit="1"/>
    </xf>
    <xf numFmtId="0" fontId="13" fillId="2" borderId="1" xfId="0" applyFont="1" applyFill="1" applyBorder="1" applyAlignment="1">
      <alignment horizontal="center" vertical="center" shrinkToFit="1"/>
    </xf>
    <xf numFmtId="0" fontId="13" fillId="0" borderId="1" xfId="0" applyFont="1" applyBorder="1" applyAlignment="1">
      <alignment vertical="center" shrinkToFit="1"/>
    </xf>
    <xf numFmtId="177" fontId="13" fillId="0" borderId="1" xfId="0" applyNumberFormat="1" applyFont="1" applyBorder="1" applyAlignment="1">
      <alignment horizontal="center" vertical="center" shrinkToFit="1"/>
    </xf>
    <xf numFmtId="177" fontId="13" fillId="3" borderId="1" xfId="0" applyNumberFormat="1" applyFont="1" applyFill="1" applyBorder="1" applyAlignment="1">
      <alignment horizontal="center" vertical="center" shrinkToFit="1"/>
    </xf>
    <xf numFmtId="0" fontId="13" fillId="4" borderId="1" xfId="0" applyFont="1" applyFill="1" applyBorder="1" applyAlignment="1">
      <alignment vertical="center" shrinkToFit="1"/>
    </xf>
    <xf numFmtId="177" fontId="13" fillId="4" borderId="1" xfId="0" applyNumberFormat="1" applyFont="1" applyFill="1" applyBorder="1" applyAlignment="1">
      <alignment horizontal="center" vertical="center" shrinkToFit="1"/>
    </xf>
    <xf numFmtId="0" fontId="14" fillId="0" borderId="1" xfId="0" applyFont="1" applyBorder="1" applyAlignment="1">
      <alignment vertical="center" shrinkToFit="1"/>
    </xf>
    <xf numFmtId="0" fontId="14" fillId="0" borderId="0" xfId="0" applyFont="1" applyAlignment="1">
      <alignment vertical="center" shrinkToFit="1"/>
    </xf>
    <xf numFmtId="0" fontId="14" fillId="4" borderId="1" xfId="0" applyFont="1" applyFill="1" applyBorder="1" applyAlignment="1">
      <alignment vertical="center" shrinkToFit="1"/>
    </xf>
    <xf numFmtId="0" fontId="14" fillId="0" borderId="1" xfId="0" applyFont="1" applyBorder="1" applyAlignment="1">
      <alignment horizontal="justify" vertical="center" shrinkToFit="1"/>
    </xf>
    <xf numFmtId="14" fontId="14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 shrinkToFit="1"/>
    </xf>
    <xf numFmtId="0" fontId="14" fillId="4" borderId="1" xfId="0" applyFont="1" applyFill="1" applyBorder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0" fontId="14" fillId="0" borderId="1" xfId="0" applyFont="1" applyFill="1" applyBorder="1" applyAlignment="1">
      <alignment horizontal="justify" vertical="center" wrapText="1" shrinkToFit="1"/>
    </xf>
    <xf numFmtId="14" fontId="14" fillId="0" borderId="1" xfId="0" applyNumberFormat="1" applyFont="1" applyFill="1" applyBorder="1" applyAlignment="1">
      <alignment horizontal="center" vertical="center" wrapText="1" shrinkToFit="1"/>
    </xf>
    <xf numFmtId="0" fontId="14" fillId="0" borderId="1" xfId="0" applyFont="1" applyFill="1" applyBorder="1" applyAlignment="1">
      <alignment vertical="center" wrapText="1" shrinkToFi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14" fontId="10" fillId="0" borderId="1" xfId="0" applyNumberFormat="1" applyFont="1" applyFill="1" applyBorder="1" applyAlignment="1" applyProtection="1">
      <alignment horizontal="left" vertical="center" shrinkToFit="1"/>
      <protection locked="0"/>
    </xf>
    <xf numFmtId="0" fontId="10" fillId="0" borderId="1" xfId="0" applyFont="1" applyFill="1" applyBorder="1" applyAlignment="1">
      <alignment horizontal="center" vertical="center" shrinkToFit="1"/>
    </xf>
    <xf numFmtId="176" fontId="10" fillId="0" borderId="1" xfId="0" applyNumberFormat="1" applyFont="1" applyFill="1" applyBorder="1" applyAlignment="1" applyProtection="1">
      <alignment horizontal="center" vertical="center" shrinkToFit="1"/>
      <protection locked="0"/>
    </xf>
    <xf numFmtId="14" fontId="10" fillId="0" borderId="2" xfId="0" applyNumberFormat="1" applyFont="1" applyFill="1" applyBorder="1" applyAlignment="1" applyProtection="1">
      <alignment horizontal="left" vertical="center" shrinkToFit="1"/>
      <protection locked="0"/>
    </xf>
    <xf numFmtId="0" fontId="10" fillId="0" borderId="2" xfId="0" applyFont="1" applyFill="1" applyBorder="1" applyAlignment="1" applyProtection="1">
      <alignment horizontal="center" vertical="center" shrinkToFit="1"/>
      <protection locked="0"/>
    </xf>
  </cellXfs>
  <cellStyles count="2">
    <cellStyle name="통화 [0] 2" xfId="1" xr:uid="{00000000-0005-0000-0000-000000000000}"/>
    <cellStyle name="표준" xfId="0" builtinId="0"/>
  </cellStyles>
  <dxfs count="0"/>
  <tableStyles count="0" defaultTableStyle="TableStyleMedium9" defaultPivotStyle="PivotStyleLight16"/>
  <colors>
    <mruColors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&#45824;&#54617;&#50896;&#54665;&#51221;&#49892;/1.&#51320;&#50629;/1.&#50808;&#44397;&#50612;%20&#48143;%20&#51333;&#54633;&#49884;&#54744;/2022&#54617;&#45380;&#46020;/(2022.08.26)%202022&#54617;&#45380;&#46020;%202&#54617;&#44592;%20&#50808;&#44397;&#50612;%20&#48143;%20&#51333;&#54633;&#49884;&#54744;%20&#49884;&#54665;&#44228;&#54925;/3.&#54252;&#53560;&#51088;&#47308;/(2022.09.05)%20&#51025;&#49884;%20&#48143;%20&#47732;&#51228;&#51088;%20&#47749;&#458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외국어시험응시"/>
      <sheetName val="외국어면제"/>
      <sheetName val="종합시험응시"/>
      <sheetName val="연구실적대체"/>
    </sheetNames>
    <sheetDataSet>
      <sheetData sheetId="0">
        <row r="2">
          <cell r="H2" t="str">
            <v>4차산업융합바이오닉스공학과</v>
          </cell>
        </row>
        <row r="3">
          <cell r="H3" t="str">
            <v>4차산업융합바이오닉스공학과</v>
          </cell>
        </row>
        <row r="4">
          <cell r="H4" t="str">
            <v>4차산업융합바이오닉스공학과</v>
          </cell>
        </row>
        <row r="5">
          <cell r="H5" t="str">
            <v>4차산업융합바이오닉스공학과</v>
          </cell>
        </row>
        <row r="6">
          <cell r="H6" t="str">
            <v>4차산업융합바이오닉스공학과</v>
          </cell>
        </row>
        <row r="7">
          <cell r="H7" t="str">
            <v>건축·소방공학부(건축공학전공)</v>
          </cell>
        </row>
        <row r="8">
          <cell r="H8" t="str">
            <v>건축·소방공학부(소방공학전공)</v>
          </cell>
        </row>
        <row r="9">
          <cell r="H9" t="str">
            <v>건축·소방공학부(소방공학전공)</v>
          </cell>
        </row>
        <row r="10">
          <cell r="H10" t="str">
            <v>건축·소방공학부(소방공학전공)</v>
          </cell>
        </row>
        <row r="11">
          <cell r="H11" t="str">
            <v>경영컨설팅협동과정</v>
          </cell>
        </row>
        <row r="12">
          <cell r="H12" t="str">
            <v>경영컨설팅협동과정</v>
          </cell>
        </row>
        <row r="13">
          <cell r="H13" t="str">
            <v>경제학과</v>
          </cell>
        </row>
        <row r="14">
          <cell r="H14" t="str">
            <v>과학기술정책학과</v>
          </cell>
        </row>
        <row r="15">
          <cell r="H15" t="str">
            <v>과학기술정책학과</v>
          </cell>
        </row>
        <row r="16">
          <cell r="H16" t="str">
            <v>과학기술정책학과</v>
          </cell>
        </row>
        <row r="17">
          <cell r="H17" t="str">
            <v>과학기술정책학과</v>
          </cell>
        </row>
        <row r="18">
          <cell r="H18" t="str">
            <v>과학기술정책학과</v>
          </cell>
        </row>
        <row r="19">
          <cell r="H19" t="str">
            <v>교육컨설팅학과</v>
          </cell>
        </row>
        <row r="20">
          <cell r="H20" t="str">
            <v>교육컨설팅학과</v>
          </cell>
        </row>
        <row r="21">
          <cell r="H21" t="str">
            <v>교육컨설팅학과</v>
          </cell>
        </row>
        <row r="22">
          <cell r="H22" t="str">
            <v>교육컨설팅학과</v>
          </cell>
        </row>
        <row r="23">
          <cell r="H23" t="str">
            <v>교육컨설팅학과</v>
          </cell>
        </row>
        <row r="24">
          <cell r="H24" t="str">
            <v>교육컨설팅학과</v>
          </cell>
        </row>
        <row r="25">
          <cell r="H25" t="str">
            <v>기계시스템공학과</v>
          </cell>
        </row>
        <row r="26">
          <cell r="H26" t="str">
            <v>마린융합디자인공학과</v>
          </cell>
        </row>
        <row r="27">
          <cell r="H27" t="str">
            <v>마린융합디자인공학과</v>
          </cell>
        </row>
        <row r="28">
          <cell r="H28" t="str">
            <v>수산생명의학과</v>
          </cell>
        </row>
        <row r="29">
          <cell r="H29" t="str">
            <v>수산생명의학과</v>
          </cell>
        </row>
        <row r="30">
          <cell r="H30" t="str">
            <v>수해양인적자원개발학과</v>
          </cell>
        </row>
        <row r="31">
          <cell r="H31" t="str">
            <v>안전공학과</v>
          </cell>
        </row>
        <row r="32">
          <cell r="H32" t="str">
            <v>안전공학과</v>
          </cell>
        </row>
        <row r="33">
          <cell r="H33" t="str">
            <v>에너지자원공학과</v>
          </cell>
        </row>
        <row r="34">
          <cell r="H34" t="str">
            <v>유아교육학과</v>
          </cell>
        </row>
        <row r="35">
          <cell r="H35" t="str">
            <v>유아교육학과</v>
          </cell>
        </row>
        <row r="36">
          <cell r="H36" t="str">
            <v>유아교육학과</v>
          </cell>
        </row>
        <row r="37">
          <cell r="H37" t="str">
            <v>자원환경경제학과</v>
          </cell>
        </row>
        <row r="38">
          <cell r="H38" t="str">
            <v>재료공학과</v>
          </cell>
        </row>
        <row r="39">
          <cell r="H39" t="str">
            <v>재료공학과</v>
          </cell>
        </row>
        <row r="40">
          <cell r="H40" t="str">
            <v>재료공학과</v>
          </cell>
        </row>
        <row r="41">
          <cell r="H41" t="str">
            <v>재료공학과</v>
          </cell>
        </row>
        <row r="42">
          <cell r="H42" t="str">
            <v>재료공학과</v>
          </cell>
        </row>
        <row r="43">
          <cell r="H43" t="str">
            <v>정보시스템학과</v>
          </cell>
        </row>
        <row r="44">
          <cell r="H44" t="str">
            <v>정보시스템학과</v>
          </cell>
        </row>
        <row r="45">
          <cell r="H45" t="str">
            <v>정보시스템학과</v>
          </cell>
        </row>
        <row r="46">
          <cell r="H46" t="str">
            <v>정보시스템학과</v>
          </cell>
        </row>
        <row r="47">
          <cell r="H47" t="str">
            <v>조선해양시스템공학과</v>
          </cell>
        </row>
        <row r="48">
          <cell r="H48" t="str">
            <v>조선해양시스템공학과</v>
          </cell>
        </row>
        <row r="49">
          <cell r="H49" t="str">
            <v>지구환경시스템과학부(공간정보시스템공학전공)</v>
          </cell>
        </row>
        <row r="50">
          <cell r="H50" t="str">
            <v>지구환경시스템과학부(해양학전공)</v>
          </cell>
        </row>
        <row r="51">
          <cell r="H51" t="str">
            <v>지구환경시스템과학부(환경공학전공)</v>
          </cell>
        </row>
        <row r="52">
          <cell r="H52" t="str">
            <v>지구환경시스템과학부(환경공학전공)</v>
          </cell>
        </row>
        <row r="53">
          <cell r="H53" t="str">
            <v>해양공학과</v>
          </cell>
        </row>
        <row r="54">
          <cell r="H54" t="str">
            <v>해양산업공학협동과정</v>
          </cell>
        </row>
        <row r="55">
          <cell r="H55" t="str">
            <v>해양수산경영학과</v>
          </cell>
        </row>
        <row r="56">
          <cell r="H56" t="str">
            <v>해양수산경영학과</v>
          </cell>
        </row>
        <row r="57">
          <cell r="H57" t="str">
            <v>행정학과</v>
          </cell>
        </row>
        <row r="58">
          <cell r="H58" t="str">
            <v>화학융합공학부(고분자공학전공)</v>
          </cell>
        </row>
        <row r="59">
          <cell r="H59" t="str">
            <v>일어일문학과</v>
          </cell>
        </row>
      </sheetData>
      <sheetData sheetId="1">
        <row r="2">
          <cell r="F2" t="str">
            <v>4차산업융합바이오닉스공학과</v>
          </cell>
        </row>
        <row r="3">
          <cell r="F3" t="str">
            <v>IT융합응용공학과</v>
          </cell>
        </row>
        <row r="4">
          <cell r="F4" t="str">
            <v>경영학과</v>
          </cell>
        </row>
        <row r="5">
          <cell r="F5" t="str">
            <v>경영학과</v>
          </cell>
        </row>
        <row r="6">
          <cell r="F6" t="str">
            <v>경영학과</v>
          </cell>
        </row>
        <row r="7">
          <cell r="F7" t="str">
            <v>경영학과</v>
          </cell>
        </row>
        <row r="8">
          <cell r="F8" t="str">
            <v>국어국문학과</v>
          </cell>
        </row>
        <row r="9">
          <cell r="F9" t="str">
            <v>글로벌지역학과</v>
          </cell>
        </row>
        <row r="10">
          <cell r="F10" t="str">
            <v>마린융합디자인공학과</v>
          </cell>
        </row>
        <row r="11">
          <cell r="F11" t="str">
            <v>미생물학과</v>
          </cell>
        </row>
        <row r="12">
          <cell r="F12" t="str">
            <v>산업디자인학과</v>
          </cell>
        </row>
        <row r="13">
          <cell r="F13" t="str">
            <v>산업및데이터공학과(산업데이터공학융합전공)</v>
          </cell>
        </row>
        <row r="14">
          <cell r="F14" t="str">
            <v>산업및데이터공학과(산업데이터공학융합전공)</v>
          </cell>
        </row>
        <row r="15">
          <cell r="F15" t="str">
            <v>스마트그린기술융합공학과</v>
          </cell>
        </row>
        <row r="16">
          <cell r="F16" t="str">
            <v>스마트그린기술융합공학과</v>
          </cell>
        </row>
        <row r="17">
          <cell r="F17" t="str">
            <v>식품생명과학과</v>
          </cell>
        </row>
        <row r="18">
          <cell r="F18" t="str">
            <v>영어영문학과</v>
          </cell>
        </row>
        <row r="19">
          <cell r="F19" t="str">
            <v>응용수학과</v>
          </cell>
        </row>
        <row r="20">
          <cell r="F20" t="str">
            <v>인공지능융합학과</v>
          </cell>
        </row>
        <row r="21">
          <cell r="F21" t="str">
            <v>인공지능융합학과</v>
          </cell>
        </row>
        <row r="22">
          <cell r="F22" t="str">
            <v>정보시스템학과</v>
          </cell>
        </row>
        <row r="23">
          <cell r="F23" t="str">
            <v>정보통신공학과</v>
          </cell>
        </row>
        <row r="24">
          <cell r="F24" t="str">
            <v>중국학과</v>
          </cell>
        </row>
        <row r="25">
          <cell r="F25" t="str">
            <v>중국학과</v>
          </cell>
        </row>
        <row r="26">
          <cell r="F26" t="str">
            <v>중국학과</v>
          </cell>
        </row>
        <row r="27">
          <cell r="F27" t="str">
            <v>중국학과</v>
          </cell>
        </row>
        <row r="28">
          <cell r="F28" t="str">
            <v>지구환경시스템과학부(공간정보시스템공학전공)</v>
          </cell>
        </row>
        <row r="29">
          <cell r="F29" t="str">
            <v>해양공학과</v>
          </cell>
        </row>
        <row r="30">
          <cell r="F30" t="str">
            <v>해양공학과</v>
          </cell>
        </row>
        <row r="31">
          <cell r="F31" t="str">
            <v>해양공학과</v>
          </cell>
        </row>
        <row r="32">
          <cell r="F32" t="str">
            <v>해양공학과</v>
          </cell>
        </row>
        <row r="33">
          <cell r="F33" t="str">
            <v>해양공학과</v>
          </cell>
        </row>
        <row r="34">
          <cell r="F34" t="str">
            <v>해양수산경영학과</v>
          </cell>
        </row>
        <row r="35">
          <cell r="F35" t="str">
            <v>화학융합공학부(화학공학전공)</v>
          </cell>
        </row>
        <row r="36">
          <cell r="F36" t="str">
            <v>화학융합공학부(화학공학전공)</v>
          </cell>
        </row>
      </sheetData>
      <sheetData sheetId="2">
        <row r="2">
          <cell r="I2" t="str">
            <v>4차산업융합바이오닉스공학과</v>
          </cell>
          <cell r="X2">
            <v>1</v>
          </cell>
        </row>
        <row r="3">
          <cell r="I3" t="str">
            <v>4차산업융합바이오닉스공학과</v>
          </cell>
          <cell r="X3">
            <v>0</v>
          </cell>
        </row>
        <row r="4">
          <cell r="I4" t="str">
            <v>4차산업융합바이오닉스공학과</v>
          </cell>
          <cell r="X4">
            <v>0</v>
          </cell>
        </row>
        <row r="5">
          <cell r="I5" t="str">
            <v>4차산업융합바이오닉스공학과</v>
          </cell>
          <cell r="X5">
            <v>0</v>
          </cell>
        </row>
        <row r="6">
          <cell r="I6" t="str">
            <v>4차산업융합바이오닉스공학과</v>
          </cell>
          <cell r="X6">
            <v>1</v>
          </cell>
        </row>
        <row r="7">
          <cell r="I7" t="str">
            <v>4차산업융합바이오닉스공학과</v>
          </cell>
          <cell r="X7">
            <v>0</v>
          </cell>
        </row>
        <row r="8">
          <cell r="I8" t="str">
            <v>4차산업융합바이오닉스공학과</v>
          </cell>
          <cell r="X8">
            <v>1</v>
          </cell>
        </row>
        <row r="9">
          <cell r="I9" t="str">
            <v>4차산업융합바이오닉스공학과</v>
          </cell>
          <cell r="X9">
            <v>0</v>
          </cell>
        </row>
        <row r="10">
          <cell r="I10" t="str">
            <v>4차산업융합바이오닉스공학과</v>
          </cell>
          <cell r="X10">
            <v>0</v>
          </cell>
        </row>
        <row r="11">
          <cell r="I11" t="str">
            <v>4차산업융합바이오닉스공학과</v>
          </cell>
          <cell r="X11">
            <v>0</v>
          </cell>
        </row>
        <row r="12">
          <cell r="I12" t="str">
            <v>4차산업융합바이오닉스공학과</v>
          </cell>
          <cell r="X12">
            <v>1</v>
          </cell>
        </row>
        <row r="13">
          <cell r="I13" t="str">
            <v>4차산업융합바이오닉스공학과</v>
          </cell>
          <cell r="X13">
            <v>0</v>
          </cell>
        </row>
        <row r="14">
          <cell r="I14" t="str">
            <v>4차산업융합바이오닉스공학과</v>
          </cell>
          <cell r="X14">
            <v>0</v>
          </cell>
        </row>
        <row r="15">
          <cell r="I15" t="str">
            <v>4차산업융합바이오닉스공학과</v>
          </cell>
          <cell r="X15">
            <v>0</v>
          </cell>
        </row>
        <row r="16">
          <cell r="I16" t="str">
            <v>4차산업융합바이오닉스공학과</v>
          </cell>
          <cell r="X16">
            <v>1</v>
          </cell>
        </row>
        <row r="17">
          <cell r="I17" t="str">
            <v>4차산업융합바이오닉스공학과</v>
          </cell>
          <cell r="X17">
            <v>0</v>
          </cell>
        </row>
        <row r="18">
          <cell r="I18" t="str">
            <v>4차산업융합바이오닉스공학과</v>
          </cell>
          <cell r="X18">
            <v>0</v>
          </cell>
        </row>
        <row r="19">
          <cell r="I19" t="str">
            <v>4차산업융합바이오닉스공학과</v>
          </cell>
          <cell r="X19">
            <v>0</v>
          </cell>
        </row>
        <row r="20">
          <cell r="I20" t="str">
            <v>4차산업융합바이오닉스공학과</v>
          </cell>
          <cell r="X20">
            <v>1</v>
          </cell>
        </row>
        <row r="21">
          <cell r="I21" t="str">
            <v>4차산업융합바이오닉스공학과</v>
          </cell>
          <cell r="X21">
            <v>0</v>
          </cell>
        </row>
        <row r="22">
          <cell r="I22" t="str">
            <v>4차산업융합바이오닉스공학과</v>
          </cell>
          <cell r="X22">
            <v>0</v>
          </cell>
        </row>
        <row r="23">
          <cell r="I23" t="str">
            <v>4차산업융합바이오닉스공학과</v>
          </cell>
          <cell r="X23">
            <v>0</v>
          </cell>
        </row>
        <row r="24">
          <cell r="I24" t="str">
            <v>IT융합응용공학과</v>
          </cell>
          <cell r="X24">
            <v>1</v>
          </cell>
        </row>
        <row r="25">
          <cell r="I25" t="str">
            <v>간호학과</v>
          </cell>
          <cell r="X25">
            <v>1</v>
          </cell>
        </row>
        <row r="26">
          <cell r="I26" t="str">
            <v>간호학과</v>
          </cell>
          <cell r="X26">
            <v>0</v>
          </cell>
        </row>
        <row r="27">
          <cell r="I27" t="str">
            <v>간호학과</v>
          </cell>
          <cell r="X27">
            <v>0</v>
          </cell>
        </row>
        <row r="28">
          <cell r="I28" t="str">
            <v>간호학과</v>
          </cell>
          <cell r="X28">
            <v>0</v>
          </cell>
        </row>
        <row r="29">
          <cell r="I29" t="str">
            <v>간호학과</v>
          </cell>
          <cell r="X29">
            <v>1</v>
          </cell>
        </row>
        <row r="30">
          <cell r="I30" t="str">
            <v>간호학과</v>
          </cell>
          <cell r="X30">
            <v>0</v>
          </cell>
        </row>
        <row r="31">
          <cell r="I31" t="str">
            <v>간호학과</v>
          </cell>
          <cell r="X31">
            <v>0</v>
          </cell>
        </row>
        <row r="32">
          <cell r="I32" t="str">
            <v>간호학과</v>
          </cell>
          <cell r="X32">
            <v>0</v>
          </cell>
        </row>
        <row r="33">
          <cell r="I33" t="str">
            <v>간호학과</v>
          </cell>
          <cell r="X33">
            <v>1</v>
          </cell>
        </row>
        <row r="34">
          <cell r="I34" t="str">
            <v>간호학과</v>
          </cell>
          <cell r="X34">
            <v>0</v>
          </cell>
        </row>
        <row r="35">
          <cell r="I35" t="str">
            <v>간호학과</v>
          </cell>
          <cell r="X35">
            <v>0</v>
          </cell>
        </row>
        <row r="36">
          <cell r="I36" t="str">
            <v>건축·소방공학부(소방공학전공)</v>
          </cell>
          <cell r="X36">
            <v>1</v>
          </cell>
        </row>
        <row r="37">
          <cell r="I37" t="str">
            <v>건축·소방공학부(소방공학전공)</v>
          </cell>
          <cell r="X37">
            <v>0</v>
          </cell>
        </row>
        <row r="38">
          <cell r="I38" t="str">
            <v>건축·소방공학부(소방공학전공)</v>
          </cell>
          <cell r="X38">
            <v>0</v>
          </cell>
        </row>
        <row r="39">
          <cell r="I39" t="str">
            <v>경영컨설팅협동과정</v>
          </cell>
          <cell r="X39">
            <v>1</v>
          </cell>
        </row>
        <row r="40">
          <cell r="I40" t="str">
            <v>경영컨설팅협동과정</v>
          </cell>
          <cell r="X40">
            <v>1</v>
          </cell>
        </row>
        <row r="41">
          <cell r="I41" t="str">
            <v>경영컨설팅협동과정</v>
          </cell>
          <cell r="X41">
            <v>0</v>
          </cell>
        </row>
        <row r="42">
          <cell r="I42" t="str">
            <v>경영컨설팅협동과정</v>
          </cell>
          <cell r="X42">
            <v>1</v>
          </cell>
        </row>
        <row r="43">
          <cell r="I43" t="str">
            <v>경영컨설팅협동과정</v>
          </cell>
          <cell r="X43">
            <v>0</v>
          </cell>
        </row>
        <row r="44">
          <cell r="I44" t="str">
            <v>경영컨설팅협동과정</v>
          </cell>
          <cell r="X44">
            <v>0</v>
          </cell>
        </row>
        <row r="45">
          <cell r="I45" t="str">
            <v>경영컨설팅협동과정</v>
          </cell>
          <cell r="X45">
            <v>0</v>
          </cell>
        </row>
        <row r="46">
          <cell r="I46" t="str">
            <v>경영컨설팅협동과정</v>
          </cell>
          <cell r="X46">
            <v>1</v>
          </cell>
        </row>
        <row r="47">
          <cell r="I47" t="str">
            <v>경영컨설팅협동과정</v>
          </cell>
          <cell r="X47">
            <v>0</v>
          </cell>
        </row>
        <row r="48">
          <cell r="I48" t="str">
            <v>경영컨설팅협동과정</v>
          </cell>
          <cell r="X48">
            <v>0</v>
          </cell>
        </row>
        <row r="49">
          <cell r="I49" t="str">
            <v>경영컨설팅협동과정</v>
          </cell>
          <cell r="X49">
            <v>0</v>
          </cell>
        </row>
        <row r="50">
          <cell r="I50" t="str">
            <v>경영컨설팅협동과정</v>
          </cell>
          <cell r="X50">
            <v>1</v>
          </cell>
        </row>
        <row r="51">
          <cell r="I51" t="str">
            <v>경영컨설팅협동과정</v>
          </cell>
          <cell r="X51">
            <v>1</v>
          </cell>
        </row>
        <row r="52">
          <cell r="I52" t="str">
            <v>경영컨설팅협동과정</v>
          </cell>
          <cell r="X52">
            <v>0</v>
          </cell>
        </row>
        <row r="53">
          <cell r="I53" t="str">
            <v>경영컨설팅협동과정</v>
          </cell>
          <cell r="X53">
            <v>0</v>
          </cell>
        </row>
        <row r="54">
          <cell r="I54" t="str">
            <v>경영컨설팅협동과정</v>
          </cell>
          <cell r="X54">
            <v>0</v>
          </cell>
        </row>
        <row r="55">
          <cell r="I55" t="str">
            <v>경영컨설팅협동과정</v>
          </cell>
          <cell r="X55">
            <v>1</v>
          </cell>
        </row>
        <row r="56">
          <cell r="I56" t="str">
            <v>경영컨설팅협동과정</v>
          </cell>
          <cell r="X56">
            <v>0</v>
          </cell>
        </row>
        <row r="57">
          <cell r="I57" t="str">
            <v>경영컨설팅협동과정</v>
          </cell>
          <cell r="X57">
            <v>0</v>
          </cell>
        </row>
        <row r="58">
          <cell r="I58" t="str">
            <v>경영컨설팅협동과정</v>
          </cell>
          <cell r="X58">
            <v>0</v>
          </cell>
        </row>
        <row r="59">
          <cell r="I59" t="str">
            <v>경영컨설팅협동과정</v>
          </cell>
          <cell r="X59">
            <v>1</v>
          </cell>
        </row>
        <row r="60">
          <cell r="I60" t="str">
            <v>경영컨설팅협동과정</v>
          </cell>
          <cell r="X60">
            <v>0</v>
          </cell>
        </row>
        <row r="61">
          <cell r="I61" t="str">
            <v>경영컨설팅협동과정</v>
          </cell>
          <cell r="X61">
            <v>0</v>
          </cell>
        </row>
        <row r="62">
          <cell r="I62" t="str">
            <v>경영컨설팅협동과정</v>
          </cell>
          <cell r="X62">
            <v>0</v>
          </cell>
        </row>
        <row r="63">
          <cell r="I63" t="str">
            <v>경영컨설팅협동과정</v>
          </cell>
          <cell r="X63">
            <v>1</v>
          </cell>
        </row>
        <row r="64">
          <cell r="I64" t="str">
            <v>경영컨설팅협동과정</v>
          </cell>
          <cell r="X64">
            <v>0</v>
          </cell>
        </row>
        <row r="65">
          <cell r="I65" t="str">
            <v>경영컨설팅협동과정</v>
          </cell>
          <cell r="X65">
            <v>0</v>
          </cell>
        </row>
        <row r="66">
          <cell r="I66" t="str">
            <v>경영컨설팅협동과정</v>
          </cell>
          <cell r="X66">
            <v>0</v>
          </cell>
        </row>
        <row r="67">
          <cell r="I67" t="str">
            <v>경영컨설팅협동과정</v>
          </cell>
          <cell r="X67">
            <v>1</v>
          </cell>
        </row>
        <row r="68">
          <cell r="I68" t="str">
            <v>경영컨설팅협동과정</v>
          </cell>
          <cell r="X68">
            <v>0</v>
          </cell>
        </row>
        <row r="69">
          <cell r="I69" t="str">
            <v>경영컨설팅협동과정</v>
          </cell>
          <cell r="X69">
            <v>0</v>
          </cell>
        </row>
        <row r="70">
          <cell r="I70" t="str">
            <v>경영컨설팅협동과정</v>
          </cell>
          <cell r="X70">
            <v>0</v>
          </cell>
        </row>
        <row r="71">
          <cell r="I71" t="str">
            <v>경영컨설팅협동과정</v>
          </cell>
          <cell r="X71">
            <v>1</v>
          </cell>
        </row>
        <row r="72">
          <cell r="I72" t="str">
            <v>경영컨설팅협동과정</v>
          </cell>
          <cell r="X72">
            <v>0</v>
          </cell>
        </row>
        <row r="73">
          <cell r="I73" t="str">
            <v>경영컨설팅협동과정</v>
          </cell>
          <cell r="X73">
            <v>0</v>
          </cell>
        </row>
        <row r="74">
          <cell r="I74" t="str">
            <v>경영컨설팅협동과정</v>
          </cell>
          <cell r="X74">
            <v>0</v>
          </cell>
        </row>
        <row r="75">
          <cell r="I75" t="str">
            <v>경영컨설팅협동과정</v>
          </cell>
          <cell r="X75">
            <v>1</v>
          </cell>
        </row>
        <row r="76">
          <cell r="I76" t="str">
            <v>경영컨설팅협동과정</v>
          </cell>
          <cell r="X76">
            <v>0</v>
          </cell>
        </row>
        <row r="77">
          <cell r="I77" t="str">
            <v>경영컨설팅협동과정</v>
          </cell>
          <cell r="X77">
            <v>0</v>
          </cell>
        </row>
        <row r="78">
          <cell r="I78" t="str">
            <v>경영컨설팅협동과정</v>
          </cell>
          <cell r="X78">
            <v>0</v>
          </cell>
        </row>
        <row r="79">
          <cell r="I79" t="str">
            <v>경영컨설팅협동과정</v>
          </cell>
          <cell r="X79">
            <v>1</v>
          </cell>
        </row>
        <row r="80">
          <cell r="I80" t="str">
            <v>경영컨설팅협동과정</v>
          </cell>
          <cell r="X80">
            <v>0</v>
          </cell>
        </row>
        <row r="81">
          <cell r="I81" t="str">
            <v>경영컨설팅협동과정</v>
          </cell>
          <cell r="X81">
            <v>0</v>
          </cell>
        </row>
        <row r="82">
          <cell r="I82" t="str">
            <v>경영컨설팅협동과정</v>
          </cell>
          <cell r="X82">
            <v>0</v>
          </cell>
        </row>
        <row r="83">
          <cell r="I83" t="str">
            <v>경영컨설팅협동과정</v>
          </cell>
          <cell r="X83">
            <v>1</v>
          </cell>
        </row>
        <row r="84">
          <cell r="I84" t="str">
            <v>경영컨설팅협동과정</v>
          </cell>
          <cell r="X84">
            <v>0</v>
          </cell>
        </row>
        <row r="85">
          <cell r="I85" t="str">
            <v>경영컨설팅협동과정</v>
          </cell>
          <cell r="X85">
            <v>0</v>
          </cell>
        </row>
        <row r="86">
          <cell r="I86" t="str">
            <v>경영컨설팅협동과정</v>
          </cell>
          <cell r="X86">
            <v>0</v>
          </cell>
        </row>
        <row r="87">
          <cell r="I87" t="str">
            <v>경영학과</v>
          </cell>
          <cell r="X87">
            <v>1</v>
          </cell>
        </row>
        <row r="88">
          <cell r="I88" t="str">
            <v>경영학과</v>
          </cell>
          <cell r="X88">
            <v>0</v>
          </cell>
        </row>
        <row r="89">
          <cell r="I89" t="str">
            <v>경영학과</v>
          </cell>
          <cell r="X89">
            <v>0</v>
          </cell>
        </row>
        <row r="90">
          <cell r="I90" t="str">
            <v>경영학과</v>
          </cell>
          <cell r="X90">
            <v>1</v>
          </cell>
        </row>
        <row r="91">
          <cell r="I91" t="str">
            <v>경영학과</v>
          </cell>
          <cell r="X91">
            <v>0</v>
          </cell>
        </row>
        <row r="92">
          <cell r="I92" t="str">
            <v>경영학과</v>
          </cell>
          <cell r="X92">
            <v>0</v>
          </cell>
        </row>
        <row r="93">
          <cell r="I93" t="str">
            <v>경영학과</v>
          </cell>
          <cell r="X93">
            <v>1</v>
          </cell>
        </row>
        <row r="94">
          <cell r="I94" t="str">
            <v>경영학과</v>
          </cell>
          <cell r="X94">
            <v>0</v>
          </cell>
        </row>
        <row r="95">
          <cell r="I95" t="str">
            <v>경영학과</v>
          </cell>
          <cell r="X95">
            <v>1</v>
          </cell>
        </row>
        <row r="96">
          <cell r="I96" t="str">
            <v>경영학과</v>
          </cell>
          <cell r="X96">
            <v>0</v>
          </cell>
        </row>
        <row r="97">
          <cell r="I97" t="str">
            <v>경영학과</v>
          </cell>
          <cell r="X97">
            <v>0</v>
          </cell>
        </row>
        <row r="98">
          <cell r="I98" t="str">
            <v>경영학과</v>
          </cell>
          <cell r="X98">
            <v>0</v>
          </cell>
        </row>
        <row r="99">
          <cell r="I99" t="str">
            <v>경영학과</v>
          </cell>
          <cell r="X99">
            <v>1</v>
          </cell>
        </row>
        <row r="100">
          <cell r="I100" t="str">
            <v>경영학과</v>
          </cell>
          <cell r="X100">
            <v>0</v>
          </cell>
        </row>
        <row r="101">
          <cell r="I101" t="str">
            <v>경영학과</v>
          </cell>
          <cell r="X101">
            <v>0</v>
          </cell>
        </row>
        <row r="102">
          <cell r="I102" t="str">
            <v>경영학과</v>
          </cell>
          <cell r="X102">
            <v>0</v>
          </cell>
        </row>
        <row r="103">
          <cell r="I103" t="str">
            <v>경영학과</v>
          </cell>
          <cell r="X103">
            <v>1</v>
          </cell>
        </row>
        <row r="104">
          <cell r="I104" t="str">
            <v>경영학과</v>
          </cell>
          <cell r="X104">
            <v>0</v>
          </cell>
        </row>
        <row r="105">
          <cell r="I105" t="str">
            <v>경영학과</v>
          </cell>
          <cell r="X105">
            <v>0</v>
          </cell>
        </row>
        <row r="106">
          <cell r="I106" t="str">
            <v>경영학과</v>
          </cell>
          <cell r="X106">
            <v>1</v>
          </cell>
        </row>
        <row r="107">
          <cell r="I107" t="str">
            <v>경영학과</v>
          </cell>
          <cell r="X107">
            <v>0</v>
          </cell>
        </row>
        <row r="108">
          <cell r="I108" t="str">
            <v>경영학과</v>
          </cell>
          <cell r="X108">
            <v>0</v>
          </cell>
        </row>
        <row r="109">
          <cell r="I109" t="str">
            <v>경영학과</v>
          </cell>
          <cell r="X109">
            <v>1</v>
          </cell>
        </row>
        <row r="110">
          <cell r="I110" t="str">
            <v>경영학과</v>
          </cell>
          <cell r="X110">
            <v>0</v>
          </cell>
        </row>
        <row r="111">
          <cell r="I111" t="str">
            <v>경영학과</v>
          </cell>
          <cell r="X111">
            <v>0</v>
          </cell>
        </row>
        <row r="112">
          <cell r="I112" t="str">
            <v>경영학과</v>
          </cell>
          <cell r="X112">
            <v>1</v>
          </cell>
        </row>
        <row r="113">
          <cell r="I113" t="str">
            <v>경영학과</v>
          </cell>
          <cell r="X113">
            <v>0</v>
          </cell>
        </row>
        <row r="114">
          <cell r="I114" t="str">
            <v>경영학과</v>
          </cell>
          <cell r="X114">
            <v>1</v>
          </cell>
        </row>
        <row r="115">
          <cell r="I115" t="str">
            <v>경영학과</v>
          </cell>
          <cell r="X115">
            <v>0</v>
          </cell>
        </row>
        <row r="116">
          <cell r="I116" t="str">
            <v>경영학과</v>
          </cell>
          <cell r="X116">
            <v>0</v>
          </cell>
        </row>
        <row r="117">
          <cell r="I117" t="str">
            <v>경영학과</v>
          </cell>
          <cell r="X117">
            <v>1</v>
          </cell>
        </row>
        <row r="118">
          <cell r="I118" t="str">
            <v>경영학과</v>
          </cell>
          <cell r="X118">
            <v>0</v>
          </cell>
        </row>
        <row r="119">
          <cell r="I119" t="str">
            <v>경영학과</v>
          </cell>
          <cell r="X119">
            <v>0</v>
          </cell>
        </row>
        <row r="120">
          <cell r="I120" t="str">
            <v>경영학과</v>
          </cell>
          <cell r="X120">
            <v>1</v>
          </cell>
        </row>
        <row r="121">
          <cell r="I121" t="str">
            <v>경영학과</v>
          </cell>
          <cell r="X121">
            <v>0</v>
          </cell>
        </row>
        <row r="122">
          <cell r="I122" t="str">
            <v>경영학과</v>
          </cell>
          <cell r="X122">
            <v>0</v>
          </cell>
        </row>
        <row r="123">
          <cell r="I123" t="str">
            <v>경영학과</v>
          </cell>
          <cell r="X123">
            <v>1</v>
          </cell>
        </row>
        <row r="124">
          <cell r="I124" t="str">
            <v>경영학과</v>
          </cell>
          <cell r="X124">
            <v>1</v>
          </cell>
        </row>
        <row r="125">
          <cell r="I125" t="str">
            <v>경영학과</v>
          </cell>
          <cell r="X125">
            <v>0</v>
          </cell>
        </row>
        <row r="126">
          <cell r="I126" t="str">
            <v>경영학과</v>
          </cell>
          <cell r="X126">
            <v>0</v>
          </cell>
        </row>
        <row r="127">
          <cell r="I127" t="str">
            <v>경영학과</v>
          </cell>
          <cell r="X127">
            <v>0</v>
          </cell>
        </row>
        <row r="128">
          <cell r="I128" t="str">
            <v>경영학과</v>
          </cell>
          <cell r="X128">
            <v>1</v>
          </cell>
        </row>
        <row r="129">
          <cell r="I129" t="str">
            <v>경영학과</v>
          </cell>
          <cell r="X129">
            <v>0</v>
          </cell>
        </row>
        <row r="130">
          <cell r="I130" t="str">
            <v>경영학과</v>
          </cell>
          <cell r="X130">
            <v>0</v>
          </cell>
        </row>
        <row r="131">
          <cell r="I131" t="str">
            <v>경영학과</v>
          </cell>
          <cell r="X131">
            <v>1</v>
          </cell>
        </row>
        <row r="132">
          <cell r="I132" t="str">
            <v>경영학과</v>
          </cell>
          <cell r="X132">
            <v>0</v>
          </cell>
        </row>
        <row r="133">
          <cell r="I133" t="str">
            <v>경영학과</v>
          </cell>
          <cell r="X133">
            <v>0</v>
          </cell>
        </row>
        <row r="134">
          <cell r="I134" t="str">
            <v>경영학과</v>
          </cell>
          <cell r="X134">
            <v>1</v>
          </cell>
        </row>
        <row r="135">
          <cell r="I135" t="str">
            <v>경영학과</v>
          </cell>
          <cell r="X135">
            <v>0</v>
          </cell>
        </row>
        <row r="136">
          <cell r="I136" t="str">
            <v>경영학과</v>
          </cell>
          <cell r="X136">
            <v>0</v>
          </cell>
        </row>
        <row r="137">
          <cell r="I137" t="str">
            <v>경영학과</v>
          </cell>
          <cell r="X137">
            <v>0</v>
          </cell>
        </row>
        <row r="138">
          <cell r="I138" t="str">
            <v>경제학과</v>
          </cell>
          <cell r="X138">
            <v>1</v>
          </cell>
        </row>
        <row r="139">
          <cell r="I139" t="str">
            <v>경제학과</v>
          </cell>
          <cell r="X139">
            <v>1</v>
          </cell>
        </row>
        <row r="140">
          <cell r="I140" t="str">
            <v>경제학과</v>
          </cell>
          <cell r="X140">
            <v>1</v>
          </cell>
        </row>
        <row r="141">
          <cell r="I141" t="str">
            <v>경제학과</v>
          </cell>
          <cell r="X141">
            <v>0</v>
          </cell>
        </row>
        <row r="142">
          <cell r="I142" t="str">
            <v>경제학과</v>
          </cell>
          <cell r="X142">
            <v>0</v>
          </cell>
        </row>
        <row r="143">
          <cell r="I143" t="str">
            <v>경제학과</v>
          </cell>
          <cell r="X143">
            <v>0</v>
          </cell>
        </row>
        <row r="144">
          <cell r="I144" t="str">
            <v>과학기술정책학과</v>
          </cell>
          <cell r="X144">
            <v>1</v>
          </cell>
        </row>
        <row r="145">
          <cell r="I145" t="str">
            <v>과학기술정책학과</v>
          </cell>
          <cell r="X145">
            <v>0</v>
          </cell>
        </row>
        <row r="146">
          <cell r="I146" t="str">
            <v>과학기술정책학과</v>
          </cell>
          <cell r="X146">
            <v>0</v>
          </cell>
        </row>
        <row r="147">
          <cell r="I147" t="str">
            <v>과학기술정책학과</v>
          </cell>
          <cell r="X147">
            <v>0</v>
          </cell>
        </row>
        <row r="148">
          <cell r="I148" t="str">
            <v>과학기술정책학과</v>
          </cell>
          <cell r="X148">
            <v>1</v>
          </cell>
        </row>
        <row r="149">
          <cell r="I149" t="str">
            <v>과학기술정책학과</v>
          </cell>
          <cell r="X149">
            <v>0</v>
          </cell>
        </row>
        <row r="150">
          <cell r="I150" t="str">
            <v>과학기술정책학과</v>
          </cell>
          <cell r="X150">
            <v>0</v>
          </cell>
        </row>
        <row r="151">
          <cell r="I151" t="str">
            <v>과학기술정책학과</v>
          </cell>
          <cell r="X151">
            <v>0</v>
          </cell>
        </row>
        <row r="152">
          <cell r="I152" t="str">
            <v>과학기술정책학과</v>
          </cell>
          <cell r="X152">
            <v>1</v>
          </cell>
        </row>
        <row r="153">
          <cell r="I153" t="str">
            <v>과학기술정책학과</v>
          </cell>
          <cell r="X153">
            <v>0</v>
          </cell>
        </row>
        <row r="154">
          <cell r="I154" t="str">
            <v>과학기술정책학과</v>
          </cell>
          <cell r="X154">
            <v>0</v>
          </cell>
        </row>
        <row r="155">
          <cell r="I155" t="str">
            <v>과학기술정책학과</v>
          </cell>
          <cell r="X155">
            <v>0</v>
          </cell>
        </row>
        <row r="156">
          <cell r="I156" t="str">
            <v>과학기술정책학과</v>
          </cell>
          <cell r="X156">
            <v>1</v>
          </cell>
        </row>
        <row r="157">
          <cell r="I157" t="str">
            <v>과학기술정책학과</v>
          </cell>
          <cell r="X157">
            <v>0</v>
          </cell>
        </row>
        <row r="158">
          <cell r="I158" t="str">
            <v>과학기술정책학과</v>
          </cell>
          <cell r="X158">
            <v>0</v>
          </cell>
        </row>
        <row r="159">
          <cell r="I159" t="str">
            <v>과학기술정책학과</v>
          </cell>
          <cell r="X159">
            <v>1</v>
          </cell>
        </row>
        <row r="160">
          <cell r="I160" t="str">
            <v>과학기술정책학과</v>
          </cell>
          <cell r="X160">
            <v>0</v>
          </cell>
        </row>
        <row r="161">
          <cell r="I161" t="str">
            <v>과학기술정책학과</v>
          </cell>
          <cell r="X161">
            <v>0</v>
          </cell>
        </row>
        <row r="162">
          <cell r="I162" t="str">
            <v>과학기술정책학과</v>
          </cell>
          <cell r="X162">
            <v>0</v>
          </cell>
        </row>
        <row r="163">
          <cell r="I163" t="str">
            <v>과학기술정책학과</v>
          </cell>
          <cell r="X163">
            <v>1</v>
          </cell>
        </row>
        <row r="164">
          <cell r="I164" t="str">
            <v>과학기술정책학과</v>
          </cell>
          <cell r="X164">
            <v>0</v>
          </cell>
        </row>
        <row r="165">
          <cell r="I165" t="str">
            <v>과학기술정책학과</v>
          </cell>
          <cell r="X165">
            <v>0</v>
          </cell>
        </row>
        <row r="166">
          <cell r="I166" t="str">
            <v>과학기술정책학과</v>
          </cell>
          <cell r="X166">
            <v>0</v>
          </cell>
        </row>
        <row r="167">
          <cell r="I167" t="str">
            <v>교육컨설팅학과</v>
          </cell>
          <cell r="X167">
            <v>1</v>
          </cell>
        </row>
        <row r="168">
          <cell r="I168" t="str">
            <v>교육컨설팅학과</v>
          </cell>
          <cell r="X168">
            <v>0</v>
          </cell>
        </row>
        <row r="169">
          <cell r="I169" t="str">
            <v>교육컨설팅학과</v>
          </cell>
          <cell r="X169">
            <v>0</v>
          </cell>
        </row>
        <row r="170">
          <cell r="I170" t="str">
            <v>교육컨설팅학과</v>
          </cell>
          <cell r="X170">
            <v>1</v>
          </cell>
        </row>
        <row r="171">
          <cell r="I171" t="str">
            <v>교육컨설팅학과</v>
          </cell>
          <cell r="X171">
            <v>0</v>
          </cell>
        </row>
        <row r="172">
          <cell r="I172" t="str">
            <v>교육컨설팅학과</v>
          </cell>
          <cell r="X172">
            <v>0</v>
          </cell>
        </row>
        <row r="173">
          <cell r="I173" t="str">
            <v>교육컨설팅학과</v>
          </cell>
          <cell r="X173">
            <v>1</v>
          </cell>
        </row>
        <row r="174">
          <cell r="I174" t="str">
            <v>교육컨설팅학과</v>
          </cell>
          <cell r="X174">
            <v>0</v>
          </cell>
        </row>
        <row r="175">
          <cell r="I175" t="str">
            <v>교육컨설팅학과</v>
          </cell>
          <cell r="X175">
            <v>0</v>
          </cell>
        </row>
        <row r="176">
          <cell r="I176" t="str">
            <v>교육컨설팅학과</v>
          </cell>
          <cell r="X176">
            <v>1</v>
          </cell>
        </row>
        <row r="177">
          <cell r="I177" t="str">
            <v>교육컨설팅학과</v>
          </cell>
          <cell r="X177">
            <v>0</v>
          </cell>
        </row>
        <row r="178">
          <cell r="I178" t="str">
            <v>교육컨설팅학과</v>
          </cell>
          <cell r="X178">
            <v>0</v>
          </cell>
        </row>
        <row r="179">
          <cell r="I179" t="str">
            <v>교육컨설팅학과</v>
          </cell>
          <cell r="X179">
            <v>1</v>
          </cell>
        </row>
        <row r="180">
          <cell r="I180" t="str">
            <v>교육컨설팅학과</v>
          </cell>
          <cell r="X180">
            <v>0</v>
          </cell>
        </row>
        <row r="181">
          <cell r="I181" t="str">
            <v>교육컨설팅학과</v>
          </cell>
          <cell r="X181">
            <v>0</v>
          </cell>
        </row>
        <row r="182">
          <cell r="I182" t="str">
            <v>교육컨설팅학과</v>
          </cell>
          <cell r="X182">
            <v>1</v>
          </cell>
        </row>
        <row r="183">
          <cell r="I183" t="str">
            <v>교육컨설팅학과</v>
          </cell>
          <cell r="X183">
            <v>0</v>
          </cell>
        </row>
        <row r="184">
          <cell r="I184" t="str">
            <v>교육컨설팅학과</v>
          </cell>
          <cell r="X184">
            <v>0</v>
          </cell>
        </row>
        <row r="185">
          <cell r="I185" t="str">
            <v>교육컨설팅학과</v>
          </cell>
          <cell r="X185">
            <v>1</v>
          </cell>
        </row>
        <row r="186">
          <cell r="I186" t="str">
            <v>교육컨설팅학과</v>
          </cell>
          <cell r="X186">
            <v>0</v>
          </cell>
        </row>
        <row r="187">
          <cell r="I187" t="str">
            <v>교육컨설팅학과</v>
          </cell>
          <cell r="X187">
            <v>0</v>
          </cell>
        </row>
        <row r="188">
          <cell r="I188" t="str">
            <v>교육컨설팅학과</v>
          </cell>
          <cell r="X188">
            <v>1</v>
          </cell>
        </row>
        <row r="189">
          <cell r="I189" t="str">
            <v>교육컨설팅학과</v>
          </cell>
          <cell r="X189">
            <v>0</v>
          </cell>
        </row>
        <row r="190">
          <cell r="I190" t="str">
            <v>교육컨설팅학과</v>
          </cell>
          <cell r="X190">
            <v>0</v>
          </cell>
        </row>
        <row r="191">
          <cell r="I191" t="str">
            <v>교육컨설팅학과</v>
          </cell>
          <cell r="X191">
            <v>1</v>
          </cell>
        </row>
        <row r="192">
          <cell r="I192" t="str">
            <v>교육컨설팅학과</v>
          </cell>
          <cell r="X192">
            <v>0</v>
          </cell>
        </row>
        <row r="193">
          <cell r="I193" t="str">
            <v>교육컨설팅학과</v>
          </cell>
          <cell r="X193">
            <v>0</v>
          </cell>
        </row>
        <row r="194">
          <cell r="I194" t="str">
            <v>국어국문학과</v>
          </cell>
          <cell r="X194">
            <v>1</v>
          </cell>
        </row>
        <row r="195">
          <cell r="I195" t="str">
            <v>국어국문학과</v>
          </cell>
          <cell r="X195">
            <v>0</v>
          </cell>
        </row>
        <row r="196">
          <cell r="I196" t="str">
            <v>국어국문학과</v>
          </cell>
          <cell r="X196">
            <v>1</v>
          </cell>
        </row>
        <row r="197">
          <cell r="I197" t="str">
            <v>국어국문학과</v>
          </cell>
          <cell r="X197">
            <v>0</v>
          </cell>
        </row>
        <row r="198">
          <cell r="I198" t="str">
            <v>국제통상물류학과</v>
          </cell>
          <cell r="X198">
            <v>1</v>
          </cell>
        </row>
        <row r="199">
          <cell r="I199" t="str">
            <v>국제통상물류학과</v>
          </cell>
          <cell r="X199">
            <v>0</v>
          </cell>
        </row>
        <row r="200">
          <cell r="I200" t="str">
            <v>국제통상물류학과</v>
          </cell>
          <cell r="X200">
            <v>0</v>
          </cell>
        </row>
        <row r="201">
          <cell r="I201" t="str">
            <v>국제통상물류학과</v>
          </cell>
          <cell r="X201">
            <v>1</v>
          </cell>
        </row>
        <row r="202">
          <cell r="I202" t="str">
            <v>국제통상물류학과</v>
          </cell>
          <cell r="X202">
            <v>0</v>
          </cell>
        </row>
        <row r="203">
          <cell r="I203" t="str">
            <v>국제통상물류학과</v>
          </cell>
          <cell r="X203">
            <v>0</v>
          </cell>
        </row>
        <row r="204">
          <cell r="I204" t="str">
            <v>국제통상물류학과</v>
          </cell>
          <cell r="X204">
            <v>1</v>
          </cell>
        </row>
        <row r="205">
          <cell r="I205" t="str">
            <v>국제통상물류학과</v>
          </cell>
          <cell r="X205">
            <v>0</v>
          </cell>
        </row>
        <row r="206">
          <cell r="I206" t="str">
            <v>국제통상물류학과</v>
          </cell>
          <cell r="X206">
            <v>0</v>
          </cell>
        </row>
        <row r="207">
          <cell r="I207" t="str">
            <v>국제통상물류학과</v>
          </cell>
          <cell r="X207">
            <v>1</v>
          </cell>
        </row>
        <row r="208">
          <cell r="I208" t="str">
            <v>국제통상물류학과</v>
          </cell>
          <cell r="X208">
            <v>0</v>
          </cell>
        </row>
        <row r="209">
          <cell r="I209" t="str">
            <v>국제통상물류학과</v>
          </cell>
          <cell r="X209">
            <v>0</v>
          </cell>
        </row>
        <row r="210">
          <cell r="I210" t="str">
            <v>국제통상물류학과</v>
          </cell>
          <cell r="X210">
            <v>1</v>
          </cell>
        </row>
        <row r="211">
          <cell r="I211" t="str">
            <v>국제통상물류학과</v>
          </cell>
          <cell r="X211">
            <v>0</v>
          </cell>
        </row>
        <row r="212">
          <cell r="I212" t="str">
            <v>국제통상물류학과</v>
          </cell>
          <cell r="X212">
            <v>0</v>
          </cell>
        </row>
        <row r="213">
          <cell r="I213" t="str">
            <v>글로벌지역학과</v>
          </cell>
          <cell r="X213">
            <v>1</v>
          </cell>
        </row>
        <row r="214">
          <cell r="I214" t="str">
            <v>글로벌지역학과</v>
          </cell>
          <cell r="X214">
            <v>1</v>
          </cell>
        </row>
        <row r="215">
          <cell r="I215" t="str">
            <v>글로벌지역학과</v>
          </cell>
          <cell r="X215">
            <v>0</v>
          </cell>
        </row>
        <row r="216">
          <cell r="I216" t="str">
            <v>글로벌지역학과</v>
          </cell>
          <cell r="X216">
            <v>0</v>
          </cell>
        </row>
        <row r="217">
          <cell r="I217" t="str">
            <v>글로벌지역학과</v>
          </cell>
          <cell r="X217">
            <v>0</v>
          </cell>
        </row>
        <row r="218">
          <cell r="I218" t="str">
            <v>글로벌지역학과</v>
          </cell>
          <cell r="X218">
            <v>1</v>
          </cell>
        </row>
        <row r="219">
          <cell r="I219" t="str">
            <v>글로벌지역학과</v>
          </cell>
          <cell r="X219">
            <v>0</v>
          </cell>
        </row>
        <row r="220">
          <cell r="I220" t="str">
            <v>글로벌지역학과</v>
          </cell>
          <cell r="X220">
            <v>0</v>
          </cell>
        </row>
        <row r="221">
          <cell r="I221" t="str">
            <v>기계공학과</v>
          </cell>
          <cell r="X221">
            <v>1</v>
          </cell>
        </row>
        <row r="222">
          <cell r="I222" t="str">
            <v>기계공학과</v>
          </cell>
          <cell r="X222">
            <v>0</v>
          </cell>
        </row>
        <row r="223">
          <cell r="I223" t="str">
            <v>기계설계공학과</v>
          </cell>
          <cell r="X223">
            <v>1</v>
          </cell>
        </row>
        <row r="224">
          <cell r="I224" t="str">
            <v>기계설계공학과</v>
          </cell>
          <cell r="X224">
            <v>0</v>
          </cell>
        </row>
        <row r="225">
          <cell r="I225" t="str">
            <v>마린융합디자인공학과</v>
          </cell>
          <cell r="X225">
            <v>1</v>
          </cell>
        </row>
        <row r="226">
          <cell r="I226" t="str">
            <v>마린융합디자인공학과</v>
          </cell>
          <cell r="X226">
            <v>0</v>
          </cell>
        </row>
        <row r="227">
          <cell r="I227" t="str">
            <v>마린융합디자인공학과</v>
          </cell>
          <cell r="X227">
            <v>0</v>
          </cell>
        </row>
        <row r="228">
          <cell r="I228" t="str">
            <v>마린융합디자인공학과</v>
          </cell>
          <cell r="X228">
            <v>1</v>
          </cell>
        </row>
        <row r="229">
          <cell r="I229" t="str">
            <v>마린융합디자인공학과</v>
          </cell>
          <cell r="X229">
            <v>0</v>
          </cell>
        </row>
        <row r="230">
          <cell r="I230" t="str">
            <v>마린융합디자인공학과</v>
          </cell>
          <cell r="X230">
            <v>0</v>
          </cell>
        </row>
        <row r="231">
          <cell r="I231" t="str">
            <v>마린융합디자인공학과</v>
          </cell>
          <cell r="X231">
            <v>0</v>
          </cell>
        </row>
        <row r="232">
          <cell r="I232" t="str">
            <v>마린융합디자인공학과</v>
          </cell>
          <cell r="X232">
            <v>1</v>
          </cell>
        </row>
        <row r="233">
          <cell r="I233" t="str">
            <v>마린융합디자인공학과</v>
          </cell>
          <cell r="X233">
            <v>0</v>
          </cell>
        </row>
        <row r="234">
          <cell r="I234" t="str">
            <v>마린융합디자인공학과</v>
          </cell>
          <cell r="X234">
            <v>0</v>
          </cell>
        </row>
        <row r="235">
          <cell r="I235" t="str">
            <v>마린융합디자인공학과</v>
          </cell>
          <cell r="X235">
            <v>0</v>
          </cell>
        </row>
        <row r="236">
          <cell r="I236" t="str">
            <v>마린융합디자인공학과</v>
          </cell>
          <cell r="X236">
            <v>1</v>
          </cell>
        </row>
        <row r="237">
          <cell r="I237" t="str">
            <v>마린융합디자인공학과</v>
          </cell>
          <cell r="X237">
            <v>0</v>
          </cell>
        </row>
        <row r="238">
          <cell r="I238" t="str">
            <v>마린융합디자인공학과</v>
          </cell>
          <cell r="X238">
            <v>0</v>
          </cell>
        </row>
        <row r="239">
          <cell r="I239" t="str">
            <v>마린융합디자인공학과</v>
          </cell>
          <cell r="X239">
            <v>0</v>
          </cell>
        </row>
        <row r="240">
          <cell r="I240" t="str">
            <v>물리학과</v>
          </cell>
          <cell r="X240">
            <v>1</v>
          </cell>
        </row>
        <row r="241">
          <cell r="I241" t="str">
            <v>물리학과</v>
          </cell>
          <cell r="X241">
            <v>1</v>
          </cell>
        </row>
        <row r="242">
          <cell r="I242" t="str">
            <v>물리학과</v>
          </cell>
          <cell r="X242">
            <v>0</v>
          </cell>
        </row>
        <row r="243">
          <cell r="I243" t="str">
            <v>물리학과</v>
          </cell>
          <cell r="X243">
            <v>0</v>
          </cell>
        </row>
        <row r="244">
          <cell r="I244" t="str">
            <v>물리학과</v>
          </cell>
          <cell r="X244">
            <v>1</v>
          </cell>
        </row>
        <row r="245">
          <cell r="I245" t="str">
            <v>물리학과</v>
          </cell>
          <cell r="X245">
            <v>0</v>
          </cell>
        </row>
        <row r="246">
          <cell r="I246" t="str">
            <v>미생물학과</v>
          </cell>
          <cell r="X246">
            <v>1</v>
          </cell>
        </row>
        <row r="247">
          <cell r="I247" t="str">
            <v>미생물학과</v>
          </cell>
          <cell r="X247">
            <v>0</v>
          </cell>
        </row>
        <row r="248">
          <cell r="I248" t="str">
            <v>미생물학과</v>
          </cell>
          <cell r="X248">
            <v>0</v>
          </cell>
        </row>
        <row r="249">
          <cell r="I249" t="str">
            <v>미생물학과</v>
          </cell>
          <cell r="X249">
            <v>0</v>
          </cell>
        </row>
        <row r="250">
          <cell r="I250" t="str">
            <v>바이오메디컬공학과</v>
          </cell>
          <cell r="X250">
            <v>1</v>
          </cell>
        </row>
        <row r="251">
          <cell r="I251" t="str">
            <v>바이오메디컬공학과</v>
          </cell>
          <cell r="X251">
            <v>0</v>
          </cell>
        </row>
        <row r="252">
          <cell r="I252" t="str">
            <v>바이오메디컬공학과</v>
          </cell>
          <cell r="X252">
            <v>0</v>
          </cell>
        </row>
        <row r="253">
          <cell r="I253" t="str">
            <v>바이오메디컬공학과</v>
          </cell>
          <cell r="X253">
            <v>0</v>
          </cell>
        </row>
        <row r="254">
          <cell r="I254" t="str">
            <v>산업디자인학과</v>
          </cell>
          <cell r="X254">
            <v>1</v>
          </cell>
        </row>
        <row r="255">
          <cell r="I255" t="str">
            <v>산업디자인학과</v>
          </cell>
          <cell r="X255">
            <v>0</v>
          </cell>
        </row>
        <row r="256">
          <cell r="I256" t="str">
            <v>산업디자인학과</v>
          </cell>
          <cell r="X256">
            <v>0</v>
          </cell>
        </row>
        <row r="257">
          <cell r="I257" t="str">
            <v>산업디자인학과</v>
          </cell>
          <cell r="X257">
            <v>1</v>
          </cell>
        </row>
        <row r="258">
          <cell r="I258" t="str">
            <v>산업디자인학과</v>
          </cell>
          <cell r="X258">
            <v>0</v>
          </cell>
        </row>
        <row r="259">
          <cell r="I259" t="str">
            <v>산업디자인학과</v>
          </cell>
          <cell r="X259">
            <v>0</v>
          </cell>
        </row>
        <row r="260">
          <cell r="I260" t="str">
            <v>산업디자인학과</v>
          </cell>
          <cell r="X260">
            <v>0</v>
          </cell>
        </row>
        <row r="261">
          <cell r="I261" t="str">
            <v>산업디자인학과</v>
          </cell>
          <cell r="X261">
            <v>1</v>
          </cell>
        </row>
        <row r="262">
          <cell r="I262" t="str">
            <v>산업디자인학과</v>
          </cell>
          <cell r="X262">
            <v>0</v>
          </cell>
        </row>
        <row r="263">
          <cell r="I263" t="str">
            <v>산업디자인학과</v>
          </cell>
          <cell r="X263">
            <v>0</v>
          </cell>
        </row>
        <row r="264">
          <cell r="I264" t="str">
            <v>산업디자인학과</v>
          </cell>
          <cell r="X264">
            <v>1</v>
          </cell>
        </row>
        <row r="265">
          <cell r="I265" t="str">
            <v>산업디자인학과</v>
          </cell>
          <cell r="X265">
            <v>0</v>
          </cell>
        </row>
        <row r="266">
          <cell r="I266" t="str">
            <v>산업디자인학과</v>
          </cell>
          <cell r="X266">
            <v>0</v>
          </cell>
        </row>
        <row r="267">
          <cell r="I267" t="str">
            <v>산업디자인학과</v>
          </cell>
          <cell r="X267">
            <v>0</v>
          </cell>
        </row>
        <row r="268">
          <cell r="I268" t="str">
            <v>산업디자인학과</v>
          </cell>
          <cell r="X268">
            <v>1</v>
          </cell>
        </row>
        <row r="269">
          <cell r="I269" t="str">
            <v>산업디자인학과</v>
          </cell>
          <cell r="X269">
            <v>0</v>
          </cell>
        </row>
        <row r="270">
          <cell r="I270" t="str">
            <v>산업디자인학과</v>
          </cell>
          <cell r="X270">
            <v>0</v>
          </cell>
        </row>
        <row r="271">
          <cell r="I271" t="str">
            <v>산업디자인학과</v>
          </cell>
          <cell r="X271">
            <v>0</v>
          </cell>
        </row>
        <row r="272">
          <cell r="I272" t="str">
            <v>산업디자인학과</v>
          </cell>
          <cell r="X272">
            <v>1</v>
          </cell>
        </row>
        <row r="273">
          <cell r="I273" t="str">
            <v>산업디자인학과</v>
          </cell>
          <cell r="X273">
            <v>0</v>
          </cell>
        </row>
        <row r="274">
          <cell r="I274" t="str">
            <v>산업디자인학과</v>
          </cell>
          <cell r="X274">
            <v>0</v>
          </cell>
        </row>
        <row r="275">
          <cell r="I275" t="str">
            <v>산업디자인학과</v>
          </cell>
          <cell r="X275">
            <v>1</v>
          </cell>
        </row>
        <row r="276">
          <cell r="I276" t="str">
            <v>산업디자인학과</v>
          </cell>
          <cell r="X276">
            <v>0</v>
          </cell>
        </row>
        <row r="277">
          <cell r="I277" t="str">
            <v>산업디자인학과</v>
          </cell>
          <cell r="X277">
            <v>0</v>
          </cell>
        </row>
        <row r="278">
          <cell r="I278" t="str">
            <v>산업디자인학과</v>
          </cell>
          <cell r="X278">
            <v>0</v>
          </cell>
        </row>
        <row r="279">
          <cell r="I279" t="str">
            <v>산업및데이터공학과(산업데이터공학융합전공)</v>
          </cell>
          <cell r="X279">
            <v>1</v>
          </cell>
        </row>
        <row r="280">
          <cell r="I280" t="str">
            <v>산업및데이터공학과(산업데이터공학융합전공)</v>
          </cell>
          <cell r="X280">
            <v>0</v>
          </cell>
        </row>
        <row r="281">
          <cell r="I281" t="str">
            <v>산업및데이터공학과(산업데이터공학융합전공)</v>
          </cell>
          <cell r="X281">
            <v>0</v>
          </cell>
        </row>
        <row r="282">
          <cell r="I282" t="str">
            <v>산업및데이터공학과(산업데이터공학융합전공)</v>
          </cell>
          <cell r="X282">
            <v>0</v>
          </cell>
        </row>
        <row r="283">
          <cell r="I283" t="str">
            <v>산업및데이터공학과(산업데이터공학융합전공)</v>
          </cell>
          <cell r="X283">
            <v>1</v>
          </cell>
        </row>
        <row r="284">
          <cell r="I284" t="str">
            <v>산업및데이터공학과(산업데이터공학융합전공)</v>
          </cell>
          <cell r="X284">
            <v>0</v>
          </cell>
        </row>
        <row r="285">
          <cell r="I285" t="str">
            <v>산업및데이터공학과(산업데이터공학융합전공)</v>
          </cell>
          <cell r="X285">
            <v>0</v>
          </cell>
        </row>
        <row r="286">
          <cell r="I286" t="str">
            <v>산업및데이터공학과(산업데이터공학융합전공)</v>
          </cell>
          <cell r="X286">
            <v>1</v>
          </cell>
        </row>
        <row r="287">
          <cell r="I287" t="str">
            <v>산업및데이터공학과(산업데이터공학융합전공)</v>
          </cell>
          <cell r="X287">
            <v>0</v>
          </cell>
        </row>
        <row r="288">
          <cell r="I288" t="str">
            <v>산업및데이터공학과(산업데이터공학융합전공)</v>
          </cell>
          <cell r="X288">
            <v>0</v>
          </cell>
        </row>
        <row r="289">
          <cell r="I289" t="str">
            <v>산업및데이터공학과(산업데이터공학융합전공)</v>
          </cell>
          <cell r="X289">
            <v>1</v>
          </cell>
        </row>
        <row r="290">
          <cell r="I290" t="str">
            <v>산업및데이터공학과(산업데이터공학융합전공)</v>
          </cell>
          <cell r="X290">
            <v>0</v>
          </cell>
        </row>
        <row r="291">
          <cell r="I291" t="str">
            <v>산업및데이터공학과(산업데이터공학융합전공)</v>
          </cell>
          <cell r="X291">
            <v>0</v>
          </cell>
        </row>
        <row r="292">
          <cell r="I292" t="str">
            <v>산업및데이터공학과(산업데이터공학융합전공)</v>
          </cell>
          <cell r="X292">
            <v>1</v>
          </cell>
        </row>
        <row r="293">
          <cell r="I293" t="str">
            <v>산업및데이터공학과(산업데이터공학융합전공)</v>
          </cell>
          <cell r="X293">
            <v>0</v>
          </cell>
        </row>
        <row r="294">
          <cell r="I294" t="str">
            <v>산업및데이터공학과(산업데이터공학융합전공)</v>
          </cell>
          <cell r="X294">
            <v>0</v>
          </cell>
        </row>
        <row r="295">
          <cell r="I295" t="str">
            <v>생태공학과</v>
          </cell>
          <cell r="X295">
            <v>1</v>
          </cell>
        </row>
        <row r="296">
          <cell r="I296" t="str">
            <v>생태공학과</v>
          </cell>
          <cell r="X296">
            <v>0</v>
          </cell>
        </row>
        <row r="297">
          <cell r="I297" t="str">
            <v>생태공학과</v>
          </cell>
          <cell r="X297">
            <v>0</v>
          </cell>
        </row>
        <row r="298">
          <cell r="I298" t="str">
            <v>수산물리학과</v>
          </cell>
          <cell r="X298">
            <v>1</v>
          </cell>
        </row>
        <row r="299">
          <cell r="I299" t="str">
            <v>수산물리학과</v>
          </cell>
          <cell r="X299">
            <v>0</v>
          </cell>
        </row>
        <row r="300">
          <cell r="I300" t="str">
            <v>수산물리학과</v>
          </cell>
          <cell r="X300">
            <v>0</v>
          </cell>
        </row>
        <row r="301">
          <cell r="I301" t="str">
            <v>수산생물학과</v>
          </cell>
          <cell r="X301">
            <v>1</v>
          </cell>
        </row>
        <row r="302">
          <cell r="I302" t="str">
            <v>수산생물학과</v>
          </cell>
          <cell r="X302">
            <v>0</v>
          </cell>
        </row>
        <row r="303">
          <cell r="I303" t="str">
            <v>수해양인적자원개발학과</v>
          </cell>
          <cell r="X303">
            <v>1</v>
          </cell>
        </row>
        <row r="304">
          <cell r="I304" t="str">
            <v>수해양인적자원개발학과</v>
          </cell>
          <cell r="X304">
            <v>0</v>
          </cell>
        </row>
        <row r="305">
          <cell r="I305" t="str">
            <v>수해양인적자원개발학과</v>
          </cell>
          <cell r="X305">
            <v>0</v>
          </cell>
        </row>
        <row r="306">
          <cell r="I306" t="str">
            <v>수해양인적자원개발학과</v>
          </cell>
          <cell r="X306">
            <v>0</v>
          </cell>
        </row>
        <row r="307">
          <cell r="I307" t="str">
            <v>식품생명과학과</v>
          </cell>
          <cell r="X307">
            <v>1</v>
          </cell>
        </row>
        <row r="308">
          <cell r="I308" t="str">
            <v>식품생명과학과</v>
          </cell>
          <cell r="X308">
            <v>0</v>
          </cell>
        </row>
        <row r="309">
          <cell r="I309" t="str">
            <v>식품생명과학과</v>
          </cell>
          <cell r="X309">
            <v>0</v>
          </cell>
        </row>
        <row r="310">
          <cell r="I310" t="str">
            <v>식품생명과학과</v>
          </cell>
          <cell r="X310">
            <v>0</v>
          </cell>
        </row>
        <row r="311">
          <cell r="I311" t="str">
            <v>신문방송학과</v>
          </cell>
          <cell r="X311">
            <v>1</v>
          </cell>
        </row>
        <row r="312">
          <cell r="I312" t="str">
            <v>신문방송학과</v>
          </cell>
          <cell r="X312">
            <v>0</v>
          </cell>
        </row>
        <row r="313">
          <cell r="I313" t="str">
            <v>신문방송학과</v>
          </cell>
          <cell r="X313">
            <v>0</v>
          </cell>
        </row>
        <row r="314">
          <cell r="I314" t="str">
            <v>신문방송학과</v>
          </cell>
          <cell r="X314">
            <v>1</v>
          </cell>
        </row>
        <row r="315">
          <cell r="I315" t="str">
            <v>신문방송학과</v>
          </cell>
          <cell r="X315">
            <v>0</v>
          </cell>
        </row>
        <row r="316">
          <cell r="I316" t="str">
            <v>신문방송학과</v>
          </cell>
          <cell r="X316">
            <v>0</v>
          </cell>
        </row>
        <row r="317">
          <cell r="I317" t="str">
            <v>안전공학과</v>
          </cell>
          <cell r="X317">
            <v>1</v>
          </cell>
        </row>
        <row r="318">
          <cell r="I318" t="str">
            <v>안전공학과</v>
          </cell>
          <cell r="X318">
            <v>0</v>
          </cell>
        </row>
        <row r="319">
          <cell r="I319" t="str">
            <v>안전공학과</v>
          </cell>
          <cell r="X319">
            <v>0</v>
          </cell>
        </row>
        <row r="320">
          <cell r="I320" t="str">
            <v>안전공학과</v>
          </cell>
          <cell r="X320">
            <v>0</v>
          </cell>
        </row>
        <row r="321">
          <cell r="I321" t="str">
            <v>안전공학과</v>
          </cell>
          <cell r="X321">
            <v>1</v>
          </cell>
        </row>
        <row r="322">
          <cell r="I322" t="str">
            <v>안전공학과</v>
          </cell>
          <cell r="X322">
            <v>0</v>
          </cell>
        </row>
        <row r="323">
          <cell r="I323" t="str">
            <v>안전공학과</v>
          </cell>
          <cell r="X323">
            <v>0</v>
          </cell>
        </row>
        <row r="324">
          <cell r="I324" t="str">
            <v>안전공학과</v>
          </cell>
          <cell r="X324">
            <v>0</v>
          </cell>
        </row>
        <row r="325">
          <cell r="I325" t="str">
            <v>에너지자원공학과</v>
          </cell>
          <cell r="X325">
            <v>1</v>
          </cell>
        </row>
        <row r="326">
          <cell r="I326" t="str">
            <v>에너지자원공학과</v>
          </cell>
          <cell r="X326">
            <v>0</v>
          </cell>
        </row>
        <row r="327">
          <cell r="I327" t="str">
            <v>에너지자원공학과</v>
          </cell>
          <cell r="X327">
            <v>0</v>
          </cell>
        </row>
        <row r="328">
          <cell r="I328" t="str">
            <v>에너지자원공학과</v>
          </cell>
          <cell r="X328">
            <v>0</v>
          </cell>
        </row>
        <row r="329">
          <cell r="I329" t="str">
            <v>영어영문학과</v>
          </cell>
          <cell r="X329">
            <v>1</v>
          </cell>
        </row>
        <row r="330">
          <cell r="I330" t="str">
            <v>영어영문학과</v>
          </cell>
          <cell r="X330">
            <v>0</v>
          </cell>
        </row>
        <row r="331">
          <cell r="I331" t="str">
            <v>영어영문학과</v>
          </cell>
          <cell r="X331">
            <v>0</v>
          </cell>
        </row>
        <row r="332">
          <cell r="I332" t="str">
            <v>영어영문학과</v>
          </cell>
          <cell r="X332">
            <v>0</v>
          </cell>
        </row>
        <row r="333">
          <cell r="I333" t="str">
            <v>유아교육학과</v>
          </cell>
          <cell r="X333">
            <v>1</v>
          </cell>
        </row>
        <row r="334">
          <cell r="I334" t="str">
            <v>유아교육학과</v>
          </cell>
          <cell r="X334">
            <v>0</v>
          </cell>
        </row>
        <row r="335">
          <cell r="I335" t="str">
            <v>유아교육학과</v>
          </cell>
          <cell r="X335">
            <v>0</v>
          </cell>
        </row>
        <row r="336">
          <cell r="I336" t="str">
            <v>유아교육학과</v>
          </cell>
          <cell r="X336">
            <v>1</v>
          </cell>
        </row>
        <row r="337">
          <cell r="I337" t="str">
            <v>유아교육학과</v>
          </cell>
          <cell r="X337">
            <v>0</v>
          </cell>
        </row>
        <row r="338">
          <cell r="I338" t="str">
            <v>유아교육학과</v>
          </cell>
          <cell r="X338">
            <v>0</v>
          </cell>
        </row>
        <row r="339">
          <cell r="I339" t="str">
            <v>유아교육학과</v>
          </cell>
          <cell r="X339">
            <v>1</v>
          </cell>
        </row>
        <row r="340">
          <cell r="I340" t="str">
            <v>유아교육학과</v>
          </cell>
          <cell r="X340">
            <v>0</v>
          </cell>
        </row>
        <row r="341">
          <cell r="I341" t="str">
            <v>유아교육학과</v>
          </cell>
          <cell r="X341">
            <v>0</v>
          </cell>
        </row>
        <row r="342">
          <cell r="I342" t="str">
            <v>유아교육학과</v>
          </cell>
          <cell r="X342">
            <v>1</v>
          </cell>
        </row>
        <row r="343">
          <cell r="I343" t="str">
            <v>유아교육학과</v>
          </cell>
          <cell r="X343">
            <v>0</v>
          </cell>
        </row>
        <row r="344">
          <cell r="I344" t="str">
            <v>유아교육학과</v>
          </cell>
          <cell r="X344">
            <v>0</v>
          </cell>
        </row>
        <row r="345">
          <cell r="I345" t="str">
            <v>유아교육학과</v>
          </cell>
          <cell r="X345">
            <v>0</v>
          </cell>
        </row>
        <row r="346">
          <cell r="I346" t="str">
            <v>유아교육학과</v>
          </cell>
          <cell r="X346">
            <v>1</v>
          </cell>
        </row>
        <row r="347">
          <cell r="I347" t="str">
            <v>유아교육학과</v>
          </cell>
          <cell r="X347">
            <v>0</v>
          </cell>
        </row>
        <row r="348">
          <cell r="I348" t="str">
            <v>유아교육학과</v>
          </cell>
          <cell r="X348">
            <v>0</v>
          </cell>
        </row>
        <row r="349">
          <cell r="I349" t="str">
            <v>유아교육학과</v>
          </cell>
          <cell r="X349">
            <v>0</v>
          </cell>
        </row>
        <row r="350">
          <cell r="I350" t="str">
            <v>유아교육학과</v>
          </cell>
          <cell r="X350">
            <v>1</v>
          </cell>
        </row>
        <row r="351">
          <cell r="I351" t="str">
            <v>유아교육학과</v>
          </cell>
          <cell r="X351">
            <v>0</v>
          </cell>
        </row>
        <row r="352">
          <cell r="I352" t="str">
            <v>유아교육학과</v>
          </cell>
          <cell r="X352">
            <v>0</v>
          </cell>
        </row>
        <row r="353">
          <cell r="I353" t="str">
            <v>유아교육학과</v>
          </cell>
          <cell r="X353">
            <v>0</v>
          </cell>
        </row>
        <row r="354">
          <cell r="I354" t="str">
            <v>유아교육학과</v>
          </cell>
          <cell r="X354">
            <v>1</v>
          </cell>
        </row>
        <row r="355">
          <cell r="I355" t="str">
            <v>유아교육학과</v>
          </cell>
          <cell r="X355">
            <v>0</v>
          </cell>
        </row>
        <row r="356">
          <cell r="I356" t="str">
            <v>유아교육학과</v>
          </cell>
          <cell r="X356">
            <v>0</v>
          </cell>
        </row>
        <row r="357">
          <cell r="I357" t="str">
            <v>유아교육학과</v>
          </cell>
          <cell r="X357">
            <v>0</v>
          </cell>
        </row>
        <row r="358">
          <cell r="I358" t="str">
            <v>유아교육학과</v>
          </cell>
          <cell r="X358">
            <v>1</v>
          </cell>
        </row>
        <row r="359">
          <cell r="I359" t="str">
            <v>유아교육학과</v>
          </cell>
          <cell r="X359">
            <v>0</v>
          </cell>
        </row>
        <row r="360">
          <cell r="I360" t="str">
            <v>유아교육학과</v>
          </cell>
          <cell r="X360">
            <v>0</v>
          </cell>
        </row>
        <row r="361">
          <cell r="I361" t="str">
            <v>응용수학과</v>
          </cell>
          <cell r="X361">
            <v>1</v>
          </cell>
        </row>
        <row r="362">
          <cell r="I362" t="str">
            <v>응용수학과</v>
          </cell>
          <cell r="X362">
            <v>0</v>
          </cell>
        </row>
        <row r="363">
          <cell r="I363" t="str">
            <v>응용수학과</v>
          </cell>
          <cell r="X363">
            <v>0</v>
          </cell>
        </row>
        <row r="364">
          <cell r="I364" t="str">
            <v>응용수학과</v>
          </cell>
          <cell r="X364">
            <v>0</v>
          </cell>
        </row>
        <row r="365">
          <cell r="I365" t="str">
            <v>인공지능융합학과</v>
          </cell>
          <cell r="X365">
            <v>1</v>
          </cell>
        </row>
        <row r="366">
          <cell r="I366" t="str">
            <v>인공지능융합학과</v>
          </cell>
          <cell r="X366">
            <v>0</v>
          </cell>
        </row>
        <row r="367">
          <cell r="I367" t="str">
            <v>인공지능융합학과</v>
          </cell>
          <cell r="X367">
            <v>0</v>
          </cell>
        </row>
        <row r="368">
          <cell r="I368" t="str">
            <v>인공지능융합학과</v>
          </cell>
          <cell r="X368">
            <v>1</v>
          </cell>
        </row>
        <row r="369">
          <cell r="I369" t="str">
            <v>인공지능융합학과</v>
          </cell>
          <cell r="X369">
            <v>0</v>
          </cell>
        </row>
        <row r="370">
          <cell r="I370" t="str">
            <v>인공지능융합학과</v>
          </cell>
          <cell r="X370">
            <v>0</v>
          </cell>
        </row>
        <row r="371">
          <cell r="I371" t="str">
            <v>인공지능융합학과</v>
          </cell>
          <cell r="X371">
            <v>1</v>
          </cell>
        </row>
        <row r="372">
          <cell r="I372" t="str">
            <v>인공지능융합학과</v>
          </cell>
          <cell r="X372">
            <v>0</v>
          </cell>
        </row>
        <row r="373">
          <cell r="I373" t="str">
            <v>인공지능융합학과</v>
          </cell>
          <cell r="X373">
            <v>0</v>
          </cell>
        </row>
        <row r="374">
          <cell r="I374" t="str">
            <v>자원환경경제학과</v>
          </cell>
          <cell r="X374">
            <v>1</v>
          </cell>
        </row>
        <row r="375">
          <cell r="I375" t="str">
            <v>자원환경경제학과</v>
          </cell>
          <cell r="X375">
            <v>0</v>
          </cell>
        </row>
        <row r="376">
          <cell r="I376" t="str">
            <v>자원환경경제학과</v>
          </cell>
          <cell r="X376">
            <v>0</v>
          </cell>
        </row>
        <row r="377">
          <cell r="I377" t="str">
            <v>자원환경경제학과</v>
          </cell>
          <cell r="X377">
            <v>1</v>
          </cell>
        </row>
        <row r="378">
          <cell r="I378" t="str">
            <v>자원환경경제학과</v>
          </cell>
          <cell r="X378">
            <v>0</v>
          </cell>
        </row>
        <row r="379">
          <cell r="I379" t="str">
            <v>재료공학과</v>
          </cell>
          <cell r="X379">
            <v>1</v>
          </cell>
        </row>
        <row r="380">
          <cell r="I380" t="str">
            <v>재료공학과</v>
          </cell>
          <cell r="X380">
            <v>0</v>
          </cell>
        </row>
        <row r="381">
          <cell r="I381" t="str">
            <v>재료공학과</v>
          </cell>
          <cell r="X381">
            <v>0</v>
          </cell>
        </row>
        <row r="382">
          <cell r="I382" t="str">
            <v>재료공학과</v>
          </cell>
          <cell r="X382">
            <v>0</v>
          </cell>
        </row>
        <row r="383">
          <cell r="I383" t="str">
            <v>재료공학과</v>
          </cell>
          <cell r="X383">
            <v>1</v>
          </cell>
        </row>
        <row r="384">
          <cell r="I384" t="str">
            <v>재료공학과</v>
          </cell>
          <cell r="X384">
            <v>0</v>
          </cell>
        </row>
        <row r="385">
          <cell r="I385" t="str">
            <v>재료공학과</v>
          </cell>
          <cell r="X385">
            <v>0</v>
          </cell>
        </row>
        <row r="386">
          <cell r="I386" t="str">
            <v>재료공학과</v>
          </cell>
          <cell r="X386">
            <v>1</v>
          </cell>
        </row>
        <row r="387">
          <cell r="I387" t="str">
            <v>재료공학과</v>
          </cell>
          <cell r="X387">
            <v>0</v>
          </cell>
        </row>
        <row r="388">
          <cell r="I388" t="str">
            <v>재료공학과</v>
          </cell>
          <cell r="X388">
            <v>0</v>
          </cell>
        </row>
        <row r="389">
          <cell r="I389" t="str">
            <v>재료공학과</v>
          </cell>
          <cell r="X389">
            <v>0</v>
          </cell>
        </row>
        <row r="390">
          <cell r="I390" t="str">
            <v>재료공학과</v>
          </cell>
          <cell r="X390">
            <v>1</v>
          </cell>
        </row>
        <row r="391">
          <cell r="I391" t="str">
            <v>재료공학과</v>
          </cell>
          <cell r="X391">
            <v>0</v>
          </cell>
        </row>
        <row r="392">
          <cell r="I392" t="str">
            <v>재료공학과</v>
          </cell>
          <cell r="X392">
            <v>0</v>
          </cell>
        </row>
        <row r="393">
          <cell r="I393" t="str">
            <v>재료공학과</v>
          </cell>
          <cell r="X393">
            <v>0</v>
          </cell>
        </row>
        <row r="394">
          <cell r="I394" t="str">
            <v>재료공학과</v>
          </cell>
          <cell r="X394">
            <v>1</v>
          </cell>
        </row>
        <row r="395">
          <cell r="I395" t="str">
            <v>재료공학과</v>
          </cell>
          <cell r="X395">
            <v>0</v>
          </cell>
        </row>
        <row r="396">
          <cell r="I396" t="str">
            <v>재료공학과</v>
          </cell>
          <cell r="X396">
            <v>0</v>
          </cell>
        </row>
        <row r="397">
          <cell r="I397" t="str">
            <v>재료공학과</v>
          </cell>
          <cell r="X397">
            <v>0</v>
          </cell>
        </row>
        <row r="398">
          <cell r="I398" t="str">
            <v>재료공학과</v>
          </cell>
          <cell r="X398">
            <v>1</v>
          </cell>
        </row>
        <row r="399">
          <cell r="I399" t="str">
            <v>재료공학과</v>
          </cell>
          <cell r="X399">
            <v>0</v>
          </cell>
        </row>
        <row r="400">
          <cell r="I400" t="str">
            <v>재료공학과</v>
          </cell>
          <cell r="X400">
            <v>0</v>
          </cell>
        </row>
        <row r="401">
          <cell r="I401" t="str">
            <v>재료공학과</v>
          </cell>
          <cell r="X401">
            <v>1</v>
          </cell>
        </row>
        <row r="402">
          <cell r="I402" t="str">
            <v>재료공학과</v>
          </cell>
          <cell r="X402">
            <v>0</v>
          </cell>
        </row>
        <row r="403">
          <cell r="I403" t="str">
            <v>재료공학과</v>
          </cell>
          <cell r="X403">
            <v>0</v>
          </cell>
        </row>
        <row r="404">
          <cell r="I404" t="str">
            <v>재료공학과</v>
          </cell>
          <cell r="X404">
            <v>0</v>
          </cell>
        </row>
        <row r="405">
          <cell r="I405" t="str">
            <v>정보시스템학과</v>
          </cell>
          <cell r="X405">
            <v>1</v>
          </cell>
        </row>
        <row r="406">
          <cell r="I406" t="str">
            <v>정보통신공학과</v>
          </cell>
          <cell r="X406">
            <v>1</v>
          </cell>
        </row>
        <row r="407">
          <cell r="I407" t="str">
            <v>정보통신공학과</v>
          </cell>
          <cell r="X407">
            <v>0</v>
          </cell>
        </row>
        <row r="408">
          <cell r="I408" t="str">
            <v>정보통신공학과</v>
          </cell>
          <cell r="X408">
            <v>0</v>
          </cell>
        </row>
        <row r="409">
          <cell r="I409" t="str">
            <v>정보통신공학과</v>
          </cell>
          <cell r="X409">
            <v>0</v>
          </cell>
        </row>
        <row r="410">
          <cell r="I410" t="str">
            <v>정치외교학과</v>
          </cell>
          <cell r="X410">
            <v>1</v>
          </cell>
        </row>
        <row r="411">
          <cell r="I411" t="str">
            <v>정치외교학과</v>
          </cell>
          <cell r="X411">
            <v>0</v>
          </cell>
        </row>
        <row r="412">
          <cell r="I412" t="str">
            <v>조선해양시스템공학과</v>
          </cell>
          <cell r="X412">
            <v>1</v>
          </cell>
        </row>
        <row r="413">
          <cell r="I413" t="str">
            <v>조선해양시스템공학과</v>
          </cell>
          <cell r="X413">
            <v>0</v>
          </cell>
        </row>
        <row r="414">
          <cell r="I414" t="str">
            <v>조선해양시스템공학과</v>
          </cell>
          <cell r="X414">
            <v>0</v>
          </cell>
        </row>
        <row r="415">
          <cell r="I415" t="str">
            <v>중국학과</v>
          </cell>
          <cell r="X415">
            <v>1</v>
          </cell>
        </row>
        <row r="416">
          <cell r="I416" t="str">
            <v>중국학과</v>
          </cell>
          <cell r="X416">
            <v>0</v>
          </cell>
        </row>
        <row r="417">
          <cell r="I417" t="str">
            <v>중국학과</v>
          </cell>
          <cell r="X417">
            <v>0</v>
          </cell>
        </row>
        <row r="418">
          <cell r="I418" t="str">
            <v>중국학과</v>
          </cell>
          <cell r="X418">
            <v>1</v>
          </cell>
        </row>
        <row r="419">
          <cell r="I419" t="str">
            <v>중국학과</v>
          </cell>
          <cell r="X419">
            <v>0</v>
          </cell>
        </row>
        <row r="420">
          <cell r="I420" t="str">
            <v>중국학과</v>
          </cell>
          <cell r="X420">
            <v>1</v>
          </cell>
        </row>
        <row r="421">
          <cell r="I421" t="str">
            <v>중국학과</v>
          </cell>
          <cell r="X421">
            <v>0</v>
          </cell>
        </row>
        <row r="422">
          <cell r="I422" t="str">
            <v>중국학과</v>
          </cell>
          <cell r="X422">
            <v>0</v>
          </cell>
        </row>
        <row r="423">
          <cell r="I423" t="str">
            <v>중국학과</v>
          </cell>
          <cell r="X423">
            <v>0</v>
          </cell>
        </row>
        <row r="424">
          <cell r="I424" t="str">
            <v>중국학과</v>
          </cell>
          <cell r="X424">
            <v>1</v>
          </cell>
        </row>
        <row r="425">
          <cell r="I425" t="str">
            <v>중국학과</v>
          </cell>
          <cell r="X425">
            <v>0</v>
          </cell>
        </row>
        <row r="426">
          <cell r="I426" t="str">
            <v>중국학과</v>
          </cell>
          <cell r="X426">
            <v>0</v>
          </cell>
        </row>
        <row r="427">
          <cell r="I427" t="str">
            <v>중국학과</v>
          </cell>
          <cell r="X427">
            <v>0</v>
          </cell>
        </row>
        <row r="428">
          <cell r="I428" t="str">
            <v>중국학과</v>
          </cell>
          <cell r="X428">
            <v>1</v>
          </cell>
        </row>
        <row r="429">
          <cell r="I429" t="str">
            <v>중국학과</v>
          </cell>
          <cell r="X429">
            <v>0</v>
          </cell>
        </row>
        <row r="430">
          <cell r="I430" t="str">
            <v>중국학과</v>
          </cell>
          <cell r="X430">
            <v>0</v>
          </cell>
        </row>
        <row r="431">
          <cell r="I431" t="str">
            <v>중국학과</v>
          </cell>
          <cell r="X431">
            <v>0</v>
          </cell>
        </row>
        <row r="432">
          <cell r="I432" t="str">
            <v>지구환경시스템과학부(공간정보시스템공학전공)</v>
          </cell>
          <cell r="X432">
            <v>1</v>
          </cell>
        </row>
        <row r="433">
          <cell r="I433" t="str">
            <v>지구환경시스템과학부(공간정보시스템공학전공)</v>
          </cell>
          <cell r="X433">
            <v>0</v>
          </cell>
        </row>
        <row r="434">
          <cell r="I434" t="str">
            <v>지구환경시스템과학부(공간정보시스템공학전공)</v>
          </cell>
          <cell r="X434">
            <v>1</v>
          </cell>
        </row>
        <row r="435">
          <cell r="I435" t="str">
            <v>지구환경시스템과학부(공간정보시스템공학전공)</v>
          </cell>
          <cell r="X435">
            <v>0</v>
          </cell>
        </row>
        <row r="436">
          <cell r="I436" t="str">
            <v>지구환경시스템과학부(공간정보시스템공학전공)</v>
          </cell>
          <cell r="X436">
            <v>1</v>
          </cell>
        </row>
        <row r="437">
          <cell r="I437" t="str">
            <v>지구환경시스템과학부(공간정보시스템공학전공)</v>
          </cell>
          <cell r="X437">
            <v>0</v>
          </cell>
        </row>
        <row r="438">
          <cell r="I438" t="str">
            <v>지구환경시스템과학부(공간정보시스템공학전공)</v>
          </cell>
          <cell r="X438">
            <v>1</v>
          </cell>
        </row>
        <row r="439">
          <cell r="I439" t="str">
            <v>지구환경시스템과학부(공간정보시스템공학전공)</v>
          </cell>
          <cell r="X439">
            <v>1</v>
          </cell>
        </row>
        <row r="440">
          <cell r="I440" t="str">
            <v>지구환경시스템과학부(공간정보시스템공학전공)</v>
          </cell>
          <cell r="X440">
            <v>0</v>
          </cell>
        </row>
        <row r="441">
          <cell r="I441" t="str">
            <v>지구환경시스템과학부(지구환경과학전공)</v>
          </cell>
          <cell r="X441">
            <v>1</v>
          </cell>
        </row>
        <row r="442">
          <cell r="I442" t="str">
            <v>지구환경시스템과학부(지구환경과학전공)</v>
          </cell>
          <cell r="X442">
            <v>0</v>
          </cell>
        </row>
        <row r="443">
          <cell r="I443" t="str">
            <v>지구환경시스템과학부(지구환경과학전공)</v>
          </cell>
          <cell r="X443">
            <v>0</v>
          </cell>
        </row>
        <row r="444">
          <cell r="I444" t="str">
            <v>지구환경시스템과학부(지구환경과학전공)</v>
          </cell>
          <cell r="X444">
            <v>0</v>
          </cell>
        </row>
        <row r="445">
          <cell r="I445" t="str">
            <v>지구환경시스템과학부(환경공학전공)</v>
          </cell>
          <cell r="X445">
            <v>1</v>
          </cell>
        </row>
        <row r="446">
          <cell r="I446" t="str">
            <v>지구환경시스템과학부(환경공학전공)</v>
          </cell>
          <cell r="X446">
            <v>0</v>
          </cell>
        </row>
        <row r="447">
          <cell r="I447" t="str">
            <v>토목공학과</v>
          </cell>
          <cell r="X447">
            <v>1</v>
          </cell>
        </row>
        <row r="448">
          <cell r="I448" t="str">
            <v>토목공학과</v>
          </cell>
          <cell r="X448">
            <v>0</v>
          </cell>
        </row>
        <row r="449">
          <cell r="I449" t="str">
            <v>토목공학과</v>
          </cell>
          <cell r="X449">
            <v>0</v>
          </cell>
        </row>
        <row r="450">
          <cell r="I450" t="str">
            <v>통계학과</v>
          </cell>
          <cell r="X450">
            <v>1</v>
          </cell>
        </row>
        <row r="451">
          <cell r="I451" t="str">
            <v>통계학과</v>
          </cell>
          <cell r="X451">
            <v>0</v>
          </cell>
        </row>
        <row r="452">
          <cell r="I452" t="str">
            <v>통계학과</v>
          </cell>
          <cell r="X452">
            <v>0</v>
          </cell>
        </row>
        <row r="453">
          <cell r="I453" t="str">
            <v>해양공학과</v>
          </cell>
          <cell r="X453">
            <v>1</v>
          </cell>
        </row>
        <row r="454">
          <cell r="I454" t="str">
            <v>해양공학과</v>
          </cell>
          <cell r="X454">
            <v>0</v>
          </cell>
        </row>
        <row r="455">
          <cell r="I455" t="str">
            <v>해양공학과</v>
          </cell>
          <cell r="X455">
            <v>0</v>
          </cell>
        </row>
        <row r="456">
          <cell r="I456" t="str">
            <v>해양공학과</v>
          </cell>
          <cell r="X456">
            <v>0</v>
          </cell>
        </row>
        <row r="457">
          <cell r="I457" t="str">
            <v>해양공학과</v>
          </cell>
          <cell r="X457">
            <v>1</v>
          </cell>
        </row>
        <row r="458">
          <cell r="I458" t="str">
            <v>해양공학과</v>
          </cell>
          <cell r="X458">
            <v>0</v>
          </cell>
        </row>
        <row r="459">
          <cell r="I459" t="str">
            <v>해양공학과</v>
          </cell>
          <cell r="X459">
            <v>0</v>
          </cell>
        </row>
        <row r="460">
          <cell r="I460" t="str">
            <v>해양공학과</v>
          </cell>
          <cell r="X460">
            <v>0</v>
          </cell>
        </row>
        <row r="461">
          <cell r="I461" t="str">
            <v>해양공학과</v>
          </cell>
          <cell r="X461">
            <v>1</v>
          </cell>
        </row>
        <row r="462">
          <cell r="I462" t="str">
            <v>해양공학과</v>
          </cell>
          <cell r="X462">
            <v>0</v>
          </cell>
        </row>
        <row r="463">
          <cell r="I463" t="str">
            <v>해양공학과</v>
          </cell>
          <cell r="X463">
            <v>0</v>
          </cell>
        </row>
        <row r="464">
          <cell r="I464" t="str">
            <v>해양공학과</v>
          </cell>
          <cell r="X464">
            <v>0</v>
          </cell>
        </row>
        <row r="465">
          <cell r="I465" t="str">
            <v>해양공학과</v>
          </cell>
          <cell r="X465">
            <v>1</v>
          </cell>
        </row>
        <row r="466">
          <cell r="I466" t="str">
            <v>해양공학과</v>
          </cell>
          <cell r="X466">
            <v>0</v>
          </cell>
        </row>
        <row r="467">
          <cell r="I467" t="str">
            <v>해양공학과</v>
          </cell>
          <cell r="X467">
            <v>0</v>
          </cell>
        </row>
        <row r="468">
          <cell r="I468" t="str">
            <v>해양공학과</v>
          </cell>
          <cell r="X468">
            <v>0</v>
          </cell>
        </row>
        <row r="469">
          <cell r="I469" t="str">
            <v>해양공학과</v>
          </cell>
          <cell r="X469">
            <v>1</v>
          </cell>
        </row>
        <row r="470">
          <cell r="I470" t="str">
            <v>해양공학과</v>
          </cell>
          <cell r="X470">
            <v>0</v>
          </cell>
        </row>
        <row r="471">
          <cell r="I471" t="str">
            <v>해양공학과</v>
          </cell>
          <cell r="X471">
            <v>0</v>
          </cell>
        </row>
        <row r="472">
          <cell r="I472" t="str">
            <v>해양공학과</v>
          </cell>
          <cell r="X472">
            <v>0</v>
          </cell>
        </row>
        <row r="473">
          <cell r="I473" t="str">
            <v>해양공학과</v>
          </cell>
          <cell r="X473">
            <v>1</v>
          </cell>
        </row>
        <row r="474">
          <cell r="I474" t="str">
            <v>해양공학과</v>
          </cell>
          <cell r="X474">
            <v>0</v>
          </cell>
        </row>
        <row r="475">
          <cell r="I475" t="str">
            <v>해양공학과</v>
          </cell>
          <cell r="X475">
            <v>0</v>
          </cell>
        </row>
        <row r="476">
          <cell r="I476" t="str">
            <v>해양공학과</v>
          </cell>
          <cell r="X476">
            <v>0</v>
          </cell>
        </row>
        <row r="477">
          <cell r="I477" t="str">
            <v>해양산업공학협동과정</v>
          </cell>
          <cell r="X477">
            <v>1</v>
          </cell>
        </row>
        <row r="478">
          <cell r="I478" t="str">
            <v>해양산업공학협동과정</v>
          </cell>
          <cell r="X478">
            <v>0</v>
          </cell>
        </row>
        <row r="479">
          <cell r="I479" t="str">
            <v>해양산업공학협동과정</v>
          </cell>
          <cell r="X479">
            <v>0</v>
          </cell>
        </row>
        <row r="480">
          <cell r="I480" t="str">
            <v>해양산업공학협동과정</v>
          </cell>
          <cell r="X480">
            <v>0</v>
          </cell>
        </row>
        <row r="481">
          <cell r="I481" t="str">
            <v>해양수산경영학과</v>
          </cell>
          <cell r="X481">
            <v>1</v>
          </cell>
        </row>
        <row r="482">
          <cell r="I482" t="str">
            <v>해양수산경영학과</v>
          </cell>
          <cell r="X482">
            <v>0</v>
          </cell>
        </row>
        <row r="483">
          <cell r="I483" t="str">
            <v>해양수산경영학과</v>
          </cell>
          <cell r="X483">
            <v>0</v>
          </cell>
        </row>
        <row r="484">
          <cell r="I484" t="str">
            <v>해양수산경영학과</v>
          </cell>
          <cell r="X484">
            <v>0</v>
          </cell>
        </row>
        <row r="485">
          <cell r="I485" t="str">
            <v>해양수산경영학과</v>
          </cell>
          <cell r="X485">
            <v>1</v>
          </cell>
        </row>
        <row r="486">
          <cell r="I486" t="str">
            <v>해양수산경영학과</v>
          </cell>
          <cell r="X486">
            <v>0</v>
          </cell>
        </row>
        <row r="487">
          <cell r="I487" t="str">
            <v>해양수산경영학과</v>
          </cell>
          <cell r="X487">
            <v>0</v>
          </cell>
        </row>
        <row r="488">
          <cell r="I488" t="str">
            <v>해양수산경영학과</v>
          </cell>
          <cell r="X488">
            <v>0</v>
          </cell>
        </row>
        <row r="489">
          <cell r="I489" t="str">
            <v>해양학과</v>
          </cell>
          <cell r="X489">
            <v>1</v>
          </cell>
        </row>
        <row r="490">
          <cell r="I490" t="str">
            <v>행정학과</v>
          </cell>
          <cell r="X490">
            <v>1</v>
          </cell>
        </row>
        <row r="491">
          <cell r="I491" t="str">
            <v>행정학과</v>
          </cell>
          <cell r="X491">
            <v>0</v>
          </cell>
        </row>
        <row r="492">
          <cell r="I492" t="str">
            <v>행정학과</v>
          </cell>
          <cell r="X492">
            <v>0</v>
          </cell>
        </row>
        <row r="493">
          <cell r="I493" t="str">
            <v>행정학과</v>
          </cell>
          <cell r="X493">
            <v>0</v>
          </cell>
        </row>
        <row r="494">
          <cell r="I494" t="str">
            <v>화학융합공학부(고분자공학전공)</v>
          </cell>
          <cell r="X494">
            <v>1</v>
          </cell>
        </row>
        <row r="495">
          <cell r="I495" t="str">
            <v>화학융합공학부(고분자공학전공)</v>
          </cell>
          <cell r="X495">
            <v>0</v>
          </cell>
        </row>
        <row r="496">
          <cell r="I496" t="str">
            <v>화학융합공학부(화학공학전공)</v>
          </cell>
          <cell r="X496">
            <v>1</v>
          </cell>
        </row>
        <row r="497">
          <cell r="I497" t="str">
            <v>화학융합공학부(화학공학전공)</v>
          </cell>
          <cell r="X497">
            <v>0</v>
          </cell>
        </row>
        <row r="498">
          <cell r="I498" t="str">
            <v>화학융합공학부(화학공학전공)</v>
          </cell>
          <cell r="X498">
            <v>0</v>
          </cell>
        </row>
        <row r="499">
          <cell r="I499" t="str">
            <v>화학융합공학부(화학공학전공)</v>
          </cell>
          <cell r="X499">
            <v>1</v>
          </cell>
        </row>
        <row r="500">
          <cell r="I500" t="str">
            <v>화학융합공학부(화학공학전공)</v>
          </cell>
          <cell r="X500">
            <v>0</v>
          </cell>
        </row>
        <row r="501">
          <cell r="I501" t="str">
            <v>화학융합공학부(화학공학전공)</v>
          </cell>
          <cell r="X501">
            <v>0</v>
          </cell>
        </row>
        <row r="502">
          <cell r="I502" t="str">
            <v>화학융합공학부(화학공학전공)</v>
          </cell>
          <cell r="X502">
            <v>0</v>
          </cell>
        </row>
        <row r="503">
          <cell r="I503" t="str">
            <v>경제학과</v>
          </cell>
          <cell r="X503">
            <v>1</v>
          </cell>
        </row>
        <row r="504">
          <cell r="I504" t="str">
            <v>경제학과</v>
          </cell>
          <cell r="X504">
            <v>0</v>
          </cell>
        </row>
        <row r="505">
          <cell r="I505" t="str">
            <v>경제학과</v>
          </cell>
          <cell r="X505">
            <v>0</v>
          </cell>
        </row>
        <row r="506">
          <cell r="I506" t="str">
            <v>경제학과</v>
          </cell>
          <cell r="X506">
            <v>1</v>
          </cell>
        </row>
        <row r="507">
          <cell r="I507" t="str">
            <v>경제학과</v>
          </cell>
          <cell r="X507">
            <v>0</v>
          </cell>
        </row>
        <row r="508">
          <cell r="I508" t="str">
            <v>경제학과</v>
          </cell>
          <cell r="X508">
            <v>0</v>
          </cell>
        </row>
        <row r="509">
          <cell r="I509" t="str">
            <v>경제학과</v>
          </cell>
          <cell r="X509">
            <v>1</v>
          </cell>
        </row>
        <row r="510">
          <cell r="I510" t="str">
            <v>경제학과</v>
          </cell>
          <cell r="X510">
            <v>0</v>
          </cell>
        </row>
        <row r="511">
          <cell r="I511" t="str">
            <v>지구환경시스템과학부(지구환경과학전공)</v>
          </cell>
          <cell r="X511">
            <v>1</v>
          </cell>
        </row>
      </sheetData>
      <sheetData sheetId="3">
        <row r="2">
          <cell r="H2" t="str">
            <v>IT융합응용공학과</v>
          </cell>
        </row>
        <row r="3">
          <cell r="H3" t="str">
            <v>기계시스템공학과</v>
          </cell>
        </row>
        <row r="4">
          <cell r="H4" t="str">
            <v>기계시스템공학과</v>
          </cell>
        </row>
        <row r="5">
          <cell r="H5" t="str">
            <v>건축·소방공학부(건축공학전공)</v>
          </cell>
        </row>
        <row r="6">
          <cell r="H6" t="str">
            <v>스마트그린기술융합공학과</v>
          </cell>
        </row>
        <row r="7">
          <cell r="H7" t="str">
            <v>4차산업융합바이오닉스공학과</v>
          </cell>
        </row>
        <row r="8">
          <cell r="H8" t="str">
            <v>4차산업융합바이오닉스공학과</v>
          </cell>
        </row>
        <row r="9">
          <cell r="H9" t="str">
            <v>4차산업융합바이오닉스공학과</v>
          </cell>
        </row>
        <row r="10">
          <cell r="H10" t="str">
            <v>정보보호학과</v>
          </cell>
        </row>
        <row r="11">
          <cell r="H11" t="str">
            <v>정보시스템학과</v>
          </cell>
        </row>
        <row r="12">
          <cell r="H12" t="str">
            <v>정보시스템학과</v>
          </cell>
        </row>
        <row r="13">
          <cell r="H13" t="str">
            <v>정보시스템학과</v>
          </cell>
        </row>
        <row r="14">
          <cell r="H14" t="str">
            <v>정보시스템학과</v>
          </cell>
        </row>
        <row r="15">
          <cell r="H15" t="str">
            <v>인공지능융합학과</v>
          </cell>
        </row>
        <row r="16">
          <cell r="H16" t="str">
            <v>인공지능융합학과</v>
          </cell>
        </row>
        <row r="17">
          <cell r="H17" t="str">
            <v>지능로봇공학과</v>
          </cell>
        </row>
        <row r="18">
          <cell r="H18" t="str">
            <v>토목공학과</v>
          </cell>
        </row>
        <row r="19">
          <cell r="H19" t="str">
            <v>토목공학과</v>
          </cell>
        </row>
        <row r="20">
          <cell r="H20" t="str">
            <v>토목공학과</v>
          </cell>
        </row>
        <row r="21">
          <cell r="H21" t="str">
            <v>수산생명의학과</v>
          </cell>
        </row>
        <row r="22">
          <cell r="H22" t="str">
            <v>지구환경시스템과학부(환경대기과학전공)</v>
          </cell>
        </row>
        <row r="23">
          <cell r="H23" t="str">
            <v>지구환경시스템과학부(지구환경과학전공)</v>
          </cell>
        </row>
        <row r="24">
          <cell r="H24" t="str">
            <v>지구환경시스템과학부(환경공학전공)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887DD-8009-4755-8247-B7E317677920}">
  <dimension ref="A1:S6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11" sqref="A11"/>
    </sheetView>
  </sheetViews>
  <sheetFormatPr defaultRowHeight="16.5"/>
  <cols>
    <col min="1" max="1" width="40.5546875" style="36" bestFit="1" customWidth="1"/>
    <col min="2" max="16" width="5.77734375" style="36" customWidth="1"/>
    <col min="17" max="17" width="22.5546875" style="36" customWidth="1"/>
    <col min="18" max="18" width="8" style="51" bestFit="1" customWidth="1"/>
    <col min="19" max="19" width="28" style="36" customWidth="1"/>
    <col min="20" max="16384" width="8.88671875" style="36"/>
  </cols>
  <sheetData>
    <row r="1" spans="1:19" ht="30" customHeight="1">
      <c r="A1" s="56" t="s">
        <v>87</v>
      </c>
      <c r="B1" s="57" t="s">
        <v>92</v>
      </c>
      <c r="C1" s="57"/>
      <c r="D1" s="57"/>
      <c r="E1" s="57"/>
      <c r="F1" s="57"/>
      <c r="G1" s="57" t="s">
        <v>93</v>
      </c>
      <c r="H1" s="57"/>
      <c r="I1" s="57"/>
      <c r="J1" s="57"/>
      <c r="K1" s="57"/>
      <c r="L1" s="57" t="s">
        <v>94</v>
      </c>
      <c r="M1" s="57"/>
      <c r="N1" s="57"/>
      <c r="O1" s="57"/>
      <c r="P1" s="57"/>
      <c r="Q1" s="56" t="s">
        <v>22</v>
      </c>
      <c r="R1" s="56" t="s">
        <v>98</v>
      </c>
      <c r="S1" s="56" t="s">
        <v>22</v>
      </c>
    </row>
    <row r="2" spans="1:19" ht="30" customHeight="1">
      <c r="A2" s="56"/>
      <c r="B2" s="57" t="s">
        <v>88</v>
      </c>
      <c r="C2" s="57"/>
      <c r="D2" s="56" t="s">
        <v>91</v>
      </c>
      <c r="E2" s="56"/>
      <c r="F2" s="56" t="s">
        <v>28</v>
      </c>
      <c r="G2" s="57" t="s">
        <v>88</v>
      </c>
      <c r="H2" s="57"/>
      <c r="I2" s="56" t="s">
        <v>91</v>
      </c>
      <c r="J2" s="56"/>
      <c r="K2" s="56" t="s">
        <v>28</v>
      </c>
      <c r="L2" s="57" t="s">
        <v>88</v>
      </c>
      <c r="M2" s="57"/>
      <c r="N2" s="56" t="s">
        <v>91</v>
      </c>
      <c r="O2" s="56"/>
      <c r="P2" s="56" t="s">
        <v>28</v>
      </c>
      <c r="Q2" s="56"/>
      <c r="R2" s="56"/>
      <c r="S2" s="56"/>
    </row>
    <row r="3" spans="1:19" ht="30" customHeight="1">
      <c r="A3" s="56"/>
      <c r="B3" s="37" t="s">
        <v>89</v>
      </c>
      <c r="C3" s="37" t="s">
        <v>90</v>
      </c>
      <c r="D3" s="38" t="s">
        <v>89</v>
      </c>
      <c r="E3" s="38" t="s">
        <v>90</v>
      </c>
      <c r="F3" s="56"/>
      <c r="G3" s="37" t="s">
        <v>89</v>
      </c>
      <c r="H3" s="37" t="s">
        <v>90</v>
      </c>
      <c r="I3" s="38" t="s">
        <v>89</v>
      </c>
      <c r="J3" s="38" t="s">
        <v>90</v>
      </c>
      <c r="K3" s="56"/>
      <c r="L3" s="37" t="s">
        <v>89</v>
      </c>
      <c r="M3" s="37" t="s">
        <v>90</v>
      </c>
      <c r="N3" s="38" t="s">
        <v>89</v>
      </c>
      <c r="O3" s="38" t="s">
        <v>90</v>
      </c>
      <c r="P3" s="56"/>
      <c r="Q3" s="56"/>
      <c r="R3" s="56"/>
      <c r="S3" s="56"/>
    </row>
    <row r="4" spans="1:19" ht="30" customHeight="1">
      <c r="A4" s="39" t="s">
        <v>54</v>
      </c>
      <c r="B4" s="40" t="e">
        <f>COUNTIFS([1]외국어시험응시!$H$2:$H$59,A4)</f>
        <v>#VALUE!</v>
      </c>
      <c r="C4" s="40" t="e">
        <f>COUNTIFS([1]외국어면제!$F$2:$F$36,A4)</f>
        <v>#VALUE!</v>
      </c>
      <c r="D4" s="40" t="e">
        <f>SUMIFS([1]종합시험응시!$X$2:$X$511,[1]종합시험응시!$I$2:$I$511,$A4)</f>
        <v>#VALUE!</v>
      </c>
      <c r="E4" s="40" t="e">
        <f>COUNTIFS([1]연구실적대체!$H$2:$H$24,A4)</f>
        <v>#VALUE!</v>
      </c>
      <c r="F4" s="41" t="e">
        <f>SUM(B4:E4)</f>
        <v>#VALUE!</v>
      </c>
      <c r="G4" s="40">
        <f>COUNTIFS('외국어시험 응시'!$C$5:$C$14,현황!$A4)</f>
        <v>0</v>
      </c>
      <c r="H4" s="40">
        <f>COUNTIFS(외국어시험대체신청자!$C$4:$C$13,현황!$A4)</f>
        <v>0</v>
      </c>
      <c r="I4" s="40">
        <f>COUNTIFS('종합시험 응시'!$C$5:$C$14,현황!$A4)</f>
        <v>0</v>
      </c>
      <c r="J4" s="40">
        <f>COUNTIFS(종합시험대체신청자!$C$4:$C$13,현황!A4)</f>
        <v>0</v>
      </c>
      <c r="K4" s="41">
        <f>SUM(G4:J4)</f>
        <v>0</v>
      </c>
      <c r="L4" s="40" t="e">
        <f>B4-G4</f>
        <v>#VALUE!</v>
      </c>
      <c r="M4" s="40" t="e">
        <f t="shared" ref="M4:M63" si="0">C4-H4</f>
        <v>#VALUE!</v>
      </c>
      <c r="N4" s="40" t="e">
        <f t="shared" ref="N4:N63" si="1">D4-I4</f>
        <v>#VALUE!</v>
      </c>
      <c r="O4" s="40" t="e">
        <f t="shared" ref="O4:O63" si="2">E4-J4</f>
        <v>#VALUE!</v>
      </c>
      <c r="P4" s="41" t="e">
        <f>SUM(L4:O4)</f>
        <v>#VALUE!</v>
      </c>
      <c r="Q4" s="47"/>
      <c r="R4" s="48"/>
      <c r="S4" s="44"/>
    </row>
    <row r="5" spans="1:19" ht="30" customHeight="1">
      <c r="A5" s="39" t="s">
        <v>67</v>
      </c>
      <c r="B5" s="40" t="e">
        <f>COUNTIFS([1]외국어시험응시!$H$2:$H$59,A5)</f>
        <v>#VALUE!</v>
      </c>
      <c r="C5" s="40" t="e">
        <f>COUNTIFS([1]외국어면제!$F$2:$F$36,A5)</f>
        <v>#VALUE!</v>
      </c>
      <c r="D5" s="40" t="e">
        <f>SUMIFS([1]종합시험응시!$X$2:$X$511,[1]종합시험응시!$I$2:$I$511,$A5)</f>
        <v>#VALUE!</v>
      </c>
      <c r="E5" s="40" t="e">
        <f>COUNTIFS([1]연구실적대체!$H$2:$H$24,A5)</f>
        <v>#VALUE!</v>
      </c>
      <c r="F5" s="41" t="e">
        <f t="shared" ref="F5:F63" si="3">SUM(B5:E5)</f>
        <v>#VALUE!</v>
      </c>
      <c r="G5" s="40">
        <f>COUNTIFS('외국어시험 응시'!$C$5:$C$14,현황!$A5)</f>
        <v>0</v>
      </c>
      <c r="H5" s="40">
        <f>COUNTIFS(외국어시험대체신청자!$C$4:$C$13,현황!$A5)</f>
        <v>0</v>
      </c>
      <c r="I5" s="40">
        <f>COUNTIFS('종합시험 응시'!$C$5:$C$14,현황!$A5)</f>
        <v>0</v>
      </c>
      <c r="J5" s="40">
        <f>COUNTIFS(종합시험대체신청자!$C$4:$C$13,현황!A5)</f>
        <v>0</v>
      </c>
      <c r="K5" s="41">
        <f t="shared" ref="K5:K63" si="4">SUM(G5:J5)</f>
        <v>0</v>
      </c>
      <c r="L5" s="40" t="e">
        <f t="shared" ref="L5:L63" si="5">B5-G5</f>
        <v>#VALUE!</v>
      </c>
      <c r="M5" s="40" t="e">
        <f t="shared" si="0"/>
        <v>#VALUE!</v>
      </c>
      <c r="N5" s="40" t="e">
        <f t="shared" si="1"/>
        <v>#VALUE!</v>
      </c>
      <c r="O5" s="40" t="e">
        <f t="shared" si="2"/>
        <v>#VALUE!</v>
      </c>
      <c r="P5" s="41" t="e">
        <f t="shared" ref="P5:P63" si="6">SUM(L5:O5)</f>
        <v>#VALUE!</v>
      </c>
      <c r="Q5" s="47"/>
      <c r="R5" s="48"/>
      <c r="S5" s="44"/>
    </row>
    <row r="6" spans="1:19" ht="30" customHeight="1">
      <c r="A6" s="39" t="s">
        <v>75</v>
      </c>
      <c r="B6" s="40" t="e">
        <f>COUNTIFS([1]외국어시험응시!$H$2:$H$59,A6)</f>
        <v>#VALUE!</v>
      </c>
      <c r="C6" s="40" t="e">
        <f>COUNTIFS([1]외국어면제!$F$2:$F$36,A6)</f>
        <v>#VALUE!</v>
      </c>
      <c r="D6" s="40" t="e">
        <f>SUMIFS([1]종합시험응시!$X$2:$X$511,[1]종합시험응시!$I$2:$I$511,$A6)</f>
        <v>#VALUE!</v>
      </c>
      <c r="E6" s="40" t="e">
        <f>COUNTIFS([1]연구실적대체!$H$2:$H$24,A6)</f>
        <v>#VALUE!</v>
      </c>
      <c r="F6" s="41" t="e">
        <f t="shared" si="3"/>
        <v>#VALUE!</v>
      </c>
      <c r="G6" s="40">
        <f>COUNTIFS('외국어시험 응시'!$C$5:$C$14,현황!$A6)</f>
        <v>0</v>
      </c>
      <c r="H6" s="40">
        <f>COUNTIFS(외국어시험대체신청자!$C$4:$C$13,현황!$A6)</f>
        <v>0</v>
      </c>
      <c r="I6" s="40">
        <f>COUNTIFS('종합시험 응시'!$C$5:$C$14,현황!$A6)</f>
        <v>0</v>
      </c>
      <c r="J6" s="40">
        <f>COUNTIFS(종합시험대체신청자!$C$4:$C$13,현황!A6)</f>
        <v>0</v>
      </c>
      <c r="K6" s="41">
        <f t="shared" si="4"/>
        <v>0</v>
      </c>
      <c r="L6" s="40" t="e">
        <f t="shared" si="5"/>
        <v>#VALUE!</v>
      </c>
      <c r="M6" s="40" t="e">
        <f t="shared" si="0"/>
        <v>#VALUE!</v>
      </c>
      <c r="N6" s="40" t="e">
        <f t="shared" si="1"/>
        <v>#VALUE!</v>
      </c>
      <c r="O6" s="40" t="e">
        <f t="shared" si="2"/>
        <v>#VALUE!</v>
      </c>
      <c r="P6" s="41" t="e">
        <f t="shared" si="6"/>
        <v>#VALUE!</v>
      </c>
      <c r="Q6" s="47" t="s">
        <v>97</v>
      </c>
      <c r="R6" s="48"/>
      <c r="S6" s="44"/>
    </row>
    <row r="7" spans="1:19" ht="30" customHeight="1">
      <c r="A7" s="39" t="s">
        <v>55</v>
      </c>
      <c r="B7" s="40" t="e">
        <f>COUNTIFS([1]외국어시험응시!$H$2:$H$59,A7)</f>
        <v>#VALUE!</v>
      </c>
      <c r="C7" s="40" t="e">
        <f>COUNTIFS([1]외국어면제!$F$2:$F$36,A7)</f>
        <v>#VALUE!</v>
      </c>
      <c r="D7" s="40" t="e">
        <f>SUMIFS([1]종합시험응시!$X$2:$X$511,[1]종합시험응시!$I$2:$I$511,$A7)</f>
        <v>#VALUE!</v>
      </c>
      <c r="E7" s="40" t="e">
        <f>COUNTIFS([1]연구실적대체!$H$2:$H$24,A7)</f>
        <v>#VALUE!</v>
      </c>
      <c r="F7" s="41" t="e">
        <f t="shared" si="3"/>
        <v>#VALUE!</v>
      </c>
      <c r="G7" s="40">
        <f>COUNTIFS('외국어시험 응시'!$C$5:$C$14,현황!$A7)</f>
        <v>0</v>
      </c>
      <c r="H7" s="40">
        <f>COUNTIFS(외국어시험대체신청자!$C$4:$C$13,현황!$A7)</f>
        <v>0</v>
      </c>
      <c r="I7" s="40">
        <f>COUNTIFS('종합시험 응시'!$C$5:$C$14,현황!$A7)</f>
        <v>0</v>
      </c>
      <c r="J7" s="40">
        <f>COUNTIFS(종합시험대체신청자!$C$4:$C$13,현황!A7)</f>
        <v>0</v>
      </c>
      <c r="K7" s="41">
        <f t="shared" si="4"/>
        <v>0</v>
      </c>
      <c r="L7" s="40" t="e">
        <f t="shared" si="5"/>
        <v>#VALUE!</v>
      </c>
      <c r="M7" s="40" t="e">
        <f t="shared" si="0"/>
        <v>#VALUE!</v>
      </c>
      <c r="N7" s="40" t="e">
        <f t="shared" si="1"/>
        <v>#VALUE!</v>
      </c>
      <c r="O7" s="40" t="e">
        <f t="shared" si="2"/>
        <v>#VALUE!</v>
      </c>
      <c r="P7" s="41" t="e">
        <f t="shared" si="6"/>
        <v>#VALUE!</v>
      </c>
      <c r="Q7" s="47"/>
      <c r="R7" s="48"/>
      <c r="S7" s="44"/>
    </row>
    <row r="8" spans="1:19" ht="30" customHeight="1">
      <c r="A8" s="39" t="s">
        <v>56</v>
      </c>
      <c r="B8" s="40" t="e">
        <f>COUNTIFS([1]외국어시험응시!$H$2:$H$59,A8)</f>
        <v>#VALUE!</v>
      </c>
      <c r="C8" s="40" t="e">
        <f>COUNTIFS([1]외국어면제!$F$2:$F$36,A8)</f>
        <v>#VALUE!</v>
      </c>
      <c r="D8" s="40" t="e">
        <f>SUMIFS([1]종합시험응시!$X$2:$X$511,[1]종합시험응시!$I$2:$I$511,$A8)</f>
        <v>#VALUE!</v>
      </c>
      <c r="E8" s="40" t="e">
        <f>COUNTIFS([1]연구실적대체!$H$2:$H$24,A8)</f>
        <v>#VALUE!</v>
      </c>
      <c r="F8" s="41" t="e">
        <f t="shared" si="3"/>
        <v>#VALUE!</v>
      </c>
      <c r="G8" s="40">
        <f>COUNTIFS('외국어시험 응시'!$C$5:$C$14,현황!$A8)</f>
        <v>0</v>
      </c>
      <c r="H8" s="40">
        <f>COUNTIFS(외국어시험대체신청자!$C$4:$C$13,현황!$A8)</f>
        <v>0</v>
      </c>
      <c r="I8" s="40">
        <f>COUNTIFS('종합시험 응시'!$C$5:$C$14,현황!$A8)</f>
        <v>0</v>
      </c>
      <c r="J8" s="40">
        <f>COUNTIFS(종합시험대체신청자!$C$4:$C$13,현황!A8)</f>
        <v>0</v>
      </c>
      <c r="K8" s="41">
        <f t="shared" si="4"/>
        <v>0</v>
      </c>
      <c r="L8" s="40" t="e">
        <f t="shared" si="5"/>
        <v>#VALUE!</v>
      </c>
      <c r="M8" s="40" t="e">
        <f t="shared" si="0"/>
        <v>#VALUE!</v>
      </c>
      <c r="N8" s="40" t="e">
        <f t="shared" si="1"/>
        <v>#VALUE!</v>
      </c>
      <c r="O8" s="40" t="e">
        <f t="shared" si="2"/>
        <v>#VALUE!</v>
      </c>
      <c r="P8" s="41" t="e">
        <f t="shared" si="6"/>
        <v>#VALUE!</v>
      </c>
      <c r="Q8" s="47"/>
      <c r="R8" s="48"/>
      <c r="S8" s="44"/>
    </row>
    <row r="9" spans="1:19" ht="30" customHeight="1">
      <c r="A9" s="39" t="s">
        <v>42</v>
      </c>
      <c r="B9" s="40" t="e">
        <f>COUNTIFS([1]외국어시험응시!$H$2:$H$59,A9)</f>
        <v>#VALUE!</v>
      </c>
      <c r="C9" s="40" t="e">
        <f>COUNTIFS([1]외국어면제!$F$2:$F$36,A9)</f>
        <v>#VALUE!</v>
      </c>
      <c r="D9" s="40" t="e">
        <f>SUMIFS([1]종합시험응시!$X$2:$X$511,[1]종합시험응시!$I$2:$I$511,$A9)</f>
        <v>#VALUE!</v>
      </c>
      <c r="E9" s="40" t="e">
        <f>COUNTIFS([1]연구실적대체!$H$2:$H$24,A9)</f>
        <v>#VALUE!</v>
      </c>
      <c r="F9" s="41" t="e">
        <f t="shared" si="3"/>
        <v>#VALUE!</v>
      </c>
      <c r="G9" s="40">
        <f>COUNTIFS('외국어시험 응시'!$C$5:$C$14,현황!$A9)</f>
        <v>0</v>
      </c>
      <c r="H9" s="40">
        <f>COUNTIFS(외국어시험대체신청자!$C$4:$C$13,현황!$A9)</f>
        <v>0</v>
      </c>
      <c r="I9" s="40">
        <f>COUNTIFS('종합시험 응시'!$C$5:$C$14,현황!$A9)</f>
        <v>0</v>
      </c>
      <c r="J9" s="40">
        <f>COUNTIFS(종합시험대체신청자!$C$4:$C$13,현황!A9)</f>
        <v>0</v>
      </c>
      <c r="K9" s="41">
        <f t="shared" si="4"/>
        <v>0</v>
      </c>
      <c r="L9" s="40" t="e">
        <f t="shared" si="5"/>
        <v>#VALUE!</v>
      </c>
      <c r="M9" s="40" t="e">
        <f t="shared" si="0"/>
        <v>#VALUE!</v>
      </c>
      <c r="N9" s="40" t="e">
        <f t="shared" si="1"/>
        <v>#VALUE!</v>
      </c>
      <c r="O9" s="40" t="e">
        <f t="shared" si="2"/>
        <v>#VALUE!</v>
      </c>
      <c r="P9" s="41" t="e">
        <f t="shared" si="6"/>
        <v>#VALUE!</v>
      </c>
      <c r="Q9" s="47"/>
      <c r="R9" s="48"/>
      <c r="S9" s="44"/>
    </row>
    <row r="10" spans="1:19" ht="30" customHeight="1">
      <c r="A10" s="39" t="s">
        <v>62</v>
      </c>
      <c r="B10" s="40" t="e">
        <f>COUNTIFS([1]외국어시험응시!$H$2:$H$59,A10)</f>
        <v>#VALUE!</v>
      </c>
      <c r="C10" s="40" t="e">
        <f>COUNTIFS([1]외국어면제!$F$2:$F$36,A10)</f>
        <v>#VALUE!</v>
      </c>
      <c r="D10" s="40" t="e">
        <f>SUMIFS([1]종합시험응시!$X$2:$X$511,[1]종합시험응시!$I$2:$I$511,$A10)</f>
        <v>#VALUE!</v>
      </c>
      <c r="E10" s="40" t="e">
        <f>COUNTIFS([1]연구실적대체!$H$2:$H$24,A10)</f>
        <v>#VALUE!</v>
      </c>
      <c r="F10" s="41" t="e">
        <f t="shared" si="3"/>
        <v>#VALUE!</v>
      </c>
      <c r="G10" s="40">
        <f>COUNTIFS('외국어시험 응시'!$C$5:$C$14,현황!$A10)</f>
        <v>0</v>
      </c>
      <c r="H10" s="40">
        <f>COUNTIFS(외국어시험대체신청자!$C$4:$C$13,현황!$A10)</f>
        <v>0</v>
      </c>
      <c r="I10" s="40">
        <f>COUNTIFS('종합시험 응시'!$C$5:$C$14,현황!$A10)</f>
        <v>0</v>
      </c>
      <c r="J10" s="40">
        <f>COUNTIFS(종합시험대체신청자!$C$4:$C$13,현황!A10)</f>
        <v>0</v>
      </c>
      <c r="K10" s="41">
        <f t="shared" si="4"/>
        <v>0</v>
      </c>
      <c r="L10" s="40" t="e">
        <f t="shared" si="5"/>
        <v>#VALUE!</v>
      </c>
      <c r="M10" s="40" t="e">
        <f t="shared" si="0"/>
        <v>#VALUE!</v>
      </c>
      <c r="N10" s="40" t="e">
        <f t="shared" si="1"/>
        <v>#VALUE!</v>
      </c>
      <c r="O10" s="40" t="e">
        <f t="shared" si="2"/>
        <v>#VALUE!</v>
      </c>
      <c r="P10" s="41" t="e">
        <f t="shared" si="6"/>
        <v>#VALUE!</v>
      </c>
      <c r="Q10" s="47"/>
      <c r="R10" s="48"/>
      <c r="S10" s="44"/>
    </row>
    <row r="11" spans="1:19" ht="30" customHeight="1">
      <c r="A11" s="39" t="s">
        <v>37</v>
      </c>
      <c r="B11" s="40" t="e">
        <f>COUNTIFS([1]외국어시험응시!$H$2:$H$59,A11)</f>
        <v>#VALUE!</v>
      </c>
      <c r="C11" s="40" t="e">
        <f>COUNTIFS([1]외국어면제!$F$2:$F$36,A11)</f>
        <v>#VALUE!</v>
      </c>
      <c r="D11" s="40" t="e">
        <f>SUMIFS([1]종합시험응시!$X$2:$X$511,[1]종합시험응시!$I$2:$I$511,$A11)</f>
        <v>#VALUE!</v>
      </c>
      <c r="E11" s="40" t="e">
        <f>COUNTIFS([1]연구실적대체!$H$2:$H$24,A11)</f>
        <v>#VALUE!</v>
      </c>
      <c r="F11" s="41" t="e">
        <f t="shared" si="3"/>
        <v>#VALUE!</v>
      </c>
      <c r="G11" s="40">
        <f>COUNTIFS('외국어시험 응시'!$C$5:$C$14,현황!$A11)</f>
        <v>0</v>
      </c>
      <c r="H11" s="40">
        <f>COUNTIFS(외국어시험대체신청자!$C$4:$C$13,현황!$A11)</f>
        <v>0</v>
      </c>
      <c r="I11" s="40">
        <f>COUNTIFS('종합시험 응시'!$C$5:$C$14,현황!$A11)</f>
        <v>0</v>
      </c>
      <c r="J11" s="40">
        <f>COUNTIFS(종합시험대체신청자!$C$4:$C$13,현황!A11)</f>
        <v>0</v>
      </c>
      <c r="K11" s="41">
        <f t="shared" si="4"/>
        <v>0</v>
      </c>
      <c r="L11" s="40" t="e">
        <f t="shared" si="5"/>
        <v>#VALUE!</v>
      </c>
      <c r="M11" s="40" t="e">
        <f t="shared" si="0"/>
        <v>#VALUE!</v>
      </c>
      <c r="N11" s="40" t="e">
        <f t="shared" si="1"/>
        <v>#VALUE!</v>
      </c>
      <c r="O11" s="40" t="e">
        <f t="shared" si="2"/>
        <v>#VALUE!</v>
      </c>
      <c r="P11" s="41" t="e">
        <f t="shared" si="6"/>
        <v>#VALUE!</v>
      </c>
      <c r="Q11" s="47"/>
      <c r="R11" s="48"/>
      <c r="S11" s="44"/>
    </row>
    <row r="12" spans="1:19" ht="30" customHeight="1">
      <c r="A12" s="39" t="s">
        <v>57</v>
      </c>
      <c r="B12" s="40" t="e">
        <f>COUNTIFS([1]외국어시험응시!$H$2:$H$59,A12)</f>
        <v>#VALUE!</v>
      </c>
      <c r="C12" s="40" t="e">
        <f>COUNTIFS([1]외국어면제!$F$2:$F$36,A12)</f>
        <v>#VALUE!</v>
      </c>
      <c r="D12" s="40" t="e">
        <f>SUMIFS([1]종합시험응시!$X$2:$X$511,[1]종합시험응시!$I$2:$I$511,$A12)</f>
        <v>#VALUE!</v>
      </c>
      <c r="E12" s="40" t="e">
        <f>COUNTIFS([1]연구실적대체!$H$2:$H$24,A12)</f>
        <v>#VALUE!</v>
      </c>
      <c r="F12" s="41" t="e">
        <f t="shared" si="3"/>
        <v>#VALUE!</v>
      </c>
      <c r="G12" s="40">
        <f>COUNTIFS('외국어시험 응시'!$C$5:$C$14,현황!$A12)</f>
        <v>0</v>
      </c>
      <c r="H12" s="40">
        <f>COUNTIFS(외국어시험대체신청자!$C$4:$C$13,현황!$A12)</f>
        <v>0</v>
      </c>
      <c r="I12" s="40">
        <f>COUNTIFS('종합시험 응시'!$C$5:$C$14,현황!$A12)</f>
        <v>0</v>
      </c>
      <c r="J12" s="40">
        <f>COUNTIFS(종합시험대체신청자!$C$4:$C$13,현황!A12)</f>
        <v>0</v>
      </c>
      <c r="K12" s="41">
        <f t="shared" si="4"/>
        <v>0</v>
      </c>
      <c r="L12" s="40" t="e">
        <f t="shared" si="5"/>
        <v>#VALUE!</v>
      </c>
      <c r="M12" s="40" t="e">
        <f t="shared" si="0"/>
        <v>#VALUE!</v>
      </c>
      <c r="N12" s="40" t="e">
        <f t="shared" si="1"/>
        <v>#VALUE!</v>
      </c>
      <c r="O12" s="40" t="e">
        <f t="shared" si="2"/>
        <v>#VALUE!</v>
      </c>
      <c r="P12" s="41" t="e">
        <f t="shared" si="6"/>
        <v>#VALUE!</v>
      </c>
      <c r="Q12" s="47"/>
      <c r="R12" s="48"/>
      <c r="S12" s="44"/>
    </row>
    <row r="13" spans="1:19" ht="30" customHeight="1">
      <c r="A13" s="39" t="s">
        <v>58</v>
      </c>
      <c r="B13" s="40" t="e">
        <f>COUNTIFS([1]외국어시험응시!$H$2:$H$59,A13)</f>
        <v>#VALUE!</v>
      </c>
      <c r="C13" s="40" t="e">
        <f>COUNTIFS([1]외국어면제!$F$2:$F$36,A13)</f>
        <v>#VALUE!</v>
      </c>
      <c r="D13" s="40" t="e">
        <f>SUMIFS([1]종합시험응시!$X$2:$X$511,[1]종합시험응시!$I$2:$I$511,$A13)</f>
        <v>#VALUE!</v>
      </c>
      <c r="E13" s="40" t="e">
        <f>COUNTIFS([1]연구실적대체!$H$2:$H$24,A13)</f>
        <v>#VALUE!</v>
      </c>
      <c r="F13" s="41" t="e">
        <f t="shared" si="3"/>
        <v>#VALUE!</v>
      </c>
      <c r="G13" s="40">
        <f>COUNTIFS('외국어시험 응시'!$C$5:$C$14,현황!$A13)</f>
        <v>0</v>
      </c>
      <c r="H13" s="40">
        <f>COUNTIFS(외국어시험대체신청자!$C$4:$C$13,현황!$A13)</f>
        <v>0</v>
      </c>
      <c r="I13" s="40">
        <f>COUNTIFS('종합시험 응시'!$C$5:$C$14,현황!$A13)</f>
        <v>0</v>
      </c>
      <c r="J13" s="40">
        <f>COUNTIFS(종합시험대체신청자!$C$4:$C$13,현황!A13)</f>
        <v>0</v>
      </c>
      <c r="K13" s="41">
        <f t="shared" si="4"/>
        <v>0</v>
      </c>
      <c r="L13" s="40" t="e">
        <f t="shared" si="5"/>
        <v>#VALUE!</v>
      </c>
      <c r="M13" s="40" t="e">
        <f t="shared" si="0"/>
        <v>#VALUE!</v>
      </c>
      <c r="N13" s="40" t="e">
        <f t="shared" si="1"/>
        <v>#VALUE!</v>
      </c>
      <c r="O13" s="40" t="e">
        <f t="shared" si="2"/>
        <v>#VALUE!</v>
      </c>
      <c r="P13" s="41" t="e">
        <f t="shared" si="6"/>
        <v>#VALUE!</v>
      </c>
      <c r="Q13" s="47"/>
      <c r="R13" s="48"/>
      <c r="S13" s="44"/>
    </row>
    <row r="14" spans="1:19" ht="30" customHeight="1">
      <c r="A14" s="39" t="s">
        <v>63</v>
      </c>
      <c r="B14" s="40" t="e">
        <f>COUNTIFS([1]외국어시험응시!$H$2:$H$59,A14)</f>
        <v>#VALUE!</v>
      </c>
      <c r="C14" s="40" t="e">
        <f>COUNTIFS([1]외국어면제!$F$2:$F$36,A14)</f>
        <v>#VALUE!</v>
      </c>
      <c r="D14" s="40" t="e">
        <f>SUMIFS([1]종합시험응시!$X$2:$X$511,[1]종합시험응시!$I$2:$I$511,$A14)</f>
        <v>#VALUE!</v>
      </c>
      <c r="E14" s="40" t="e">
        <f>COUNTIFS([1]연구실적대체!$H$2:$H$24,A14)</f>
        <v>#VALUE!</v>
      </c>
      <c r="F14" s="41" t="e">
        <f t="shared" si="3"/>
        <v>#VALUE!</v>
      </c>
      <c r="G14" s="40">
        <f>COUNTIFS('외국어시험 응시'!$C$5:$C$14,현황!$A14)</f>
        <v>0</v>
      </c>
      <c r="H14" s="40">
        <f>COUNTIFS(외국어시험대체신청자!$C$4:$C$13,현황!$A14)</f>
        <v>0</v>
      </c>
      <c r="I14" s="40">
        <f>COUNTIFS('종합시험 응시'!$C$5:$C$14,현황!$A14)</f>
        <v>0</v>
      </c>
      <c r="J14" s="40">
        <f>COUNTIFS(종합시험대체신청자!$C$4:$C$13,현황!A14)</f>
        <v>0</v>
      </c>
      <c r="K14" s="41">
        <f t="shared" si="4"/>
        <v>0</v>
      </c>
      <c r="L14" s="40" t="e">
        <f t="shared" si="5"/>
        <v>#VALUE!</v>
      </c>
      <c r="M14" s="40" t="e">
        <f t="shared" si="0"/>
        <v>#VALUE!</v>
      </c>
      <c r="N14" s="40" t="e">
        <f t="shared" si="1"/>
        <v>#VALUE!</v>
      </c>
      <c r="O14" s="40" t="e">
        <f t="shared" si="2"/>
        <v>#VALUE!</v>
      </c>
      <c r="P14" s="41" t="e">
        <f t="shared" si="6"/>
        <v>#VALUE!</v>
      </c>
      <c r="Q14" s="47"/>
      <c r="R14" s="48">
        <v>44810</v>
      </c>
      <c r="S14" s="44"/>
    </row>
    <row r="15" spans="1:19" ht="30" customHeight="1">
      <c r="A15" s="39" t="s">
        <v>72</v>
      </c>
      <c r="B15" s="40" t="e">
        <f>COUNTIFS([1]외국어시험응시!$H$2:$H$59,A15)</f>
        <v>#VALUE!</v>
      </c>
      <c r="C15" s="40" t="e">
        <f>COUNTIFS([1]외국어면제!$F$2:$F$36,A15)</f>
        <v>#VALUE!</v>
      </c>
      <c r="D15" s="40" t="e">
        <f>SUMIFS([1]종합시험응시!$X$2:$X$511,[1]종합시험응시!$I$2:$I$511,$A15)</f>
        <v>#VALUE!</v>
      </c>
      <c r="E15" s="40" t="e">
        <f>COUNTIFS([1]연구실적대체!$H$2:$H$24,A15)</f>
        <v>#VALUE!</v>
      </c>
      <c r="F15" s="41" t="e">
        <f t="shared" si="3"/>
        <v>#VALUE!</v>
      </c>
      <c r="G15" s="40">
        <f>COUNTIFS('외국어시험 응시'!$C$5:$C$14,현황!$A15)</f>
        <v>0</v>
      </c>
      <c r="H15" s="40">
        <f>COUNTIFS(외국어시험대체신청자!$C$4:$C$13,현황!$A15)</f>
        <v>0</v>
      </c>
      <c r="I15" s="40">
        <f>COUNTIFS('종합시험 응시'!$C$5:$C$14,현황!$A15)</f>
        <v>0</v>
      </c>
      <c r="J15" s="40">
        <f>COUNTIFS(종합시험대체신청자!$C$4:$C$13,현황!A15)</f>
        <v>0</v>
      </c>
      <c r="K15" s="41">
        <f t="shared" si="4"/>
        <v>0</v>
      </c>
      <c r="L15" s="40" t="e">
        <f t="shared" si="5"/>
        <v>#VALUE!</v>
      </c>
      <c r="M15" s="40" t="e">
        <f t="shared" si="0"/>
        <v>#VALUE!</v>
      </c>
      <c r="N15" s="40" t="e">
        <f t="shared" si="1"/>
        <v>#VALUE!</v>
      </c>
      <c r="O15" s="40" t="e">
        <f t="shared" si="2"/>
        <v>#VALUE!</v>
      </c>
      <c r="P15" s="41" t="e">
        <f t="shared" si="6"/>
        <v>#VALUE!</v>
      </c>
      <c r="Q15" s="47"/>
      <c r="R15" s="48">
        <v>44810</v>
      </c>
      <c r="S15" s="44"/>
    </row>
    <row r="16" spans="1:19" ht="30" customHeight="1">
      <c r="A16" s="39" t="s">
        <v>35</v>
      </c>
      <c r="B16" s="40" t="e">
        <f>COUNTIFS([1]외국어시험응시!$H$2:$H$59,A16)</f>
        <v>#VALUE!</v>
      </c>
      <c r="C16" s="40" t="e">
        <f>COUNTIFS([1]외국어면제!$F$2:$F$36,A16)</f>
        <v>#VALUE!</v>
      </c>
      <c r="D16" s="40" t="e">
        <f>SUMIFS([1]종합시험응시!$X$2:$X$511,[1]종합시험응시!$I$2:$I$511,$A16)</f>
        <v>#VALUE!</v>
      </c>
      <c r="E16" s="40" t="e">
        <f>COUNTIFS([1]연구실적대체!$H$2:$H$24,A16)</f>
        <v>#VALUE!</v>
      </c>
      <c r="F16" s="41" t="e">
        <f t="shared" si="3"/>
        <v>#VALUE!</v>
      </c>
      <c r="G16" s="40">
        <f>COUNTIFS('외국어시험 응시'!$C$5:$C$14,현황!$A16)</f>
        <v>0</v>
      </c>
      <c r="H16" s="40">
        <f>COUNTIFS(외국어시험대체신청자!$C$4:$C$13,현황!$A16)</f>
        <v>0</v>
      </c>
      <c r="I16" s="40">
        <f>COUNTIFS('종합시험 응시'!$C$5:$C$14,현황!$A16)</f>
        <v>0</v>
      </c>
      <c r="J16" s="40">
        <f>COUNTIFS(종합시험대체신청자!$C$4:$C$13,현황!A16)</f>
        <v>0</v>
      </c>
      <c r="K16" s="41">
        <f t="shared" si="4"/>
        <v>0</v>
      </c>
      <c r="L16" s="40" t="e">
        <f t="shared" si="5"/>
        <v>#VALUE!</v>
      </c>
      <c r="M16" s="40" t="e">
        <f t="shared" si="0"/>
        <v>#VALUE!</v>
      </c>
      <c r="N16" s="40" t="e">
        <f t="shared" si="1"/>
        <v>#VALUE!</v>
      </c>
      <c r="O16" s="40" t="e">
        <f t="shared" si="2"/>
        <v>#VALUE!</v>
      </c>
      <c r="P16" s="41" t="e">
        <f t="shared" si="6"/>
        <v>#VALUE!</v>
      </c>
      <c r="Q16" s="47"/>
      <c r="R16" s="48"/>
      <c r="S16" s="44"/>
    </row>
    <row r="17" spans="1:19" ht="30" customHeight="1">
      <c r="A17" s="39" t="s">
        <v>36</v>
      </c>
      <c r="B17" s="40" t="e">
        <f>COUNTIFS([1]외국어시험응시!$H$2:$H$59,A17)</f>
        <v>#VALUE!</v>
      </c>
      <c r="C17" s="40" t="e">
        <f>COUNTIFS([1]외국어면제!$F$2:$F$36,A17)</f>
        <v>#VALUE!</v>
      </c>
      <c r="D17" s="40" t="e">
        <f>SUMIFS([1]종합시험응시!$X$2:$X$511,[1]종합시험응시!$I$2:$I$511,$A17)</f>
        <v>#VALUE!</v>
      </c>
      <c r="E17" s="40" t="e">
        <f>COUNTIFS([1]연구실적대체!$H$2:$H$24,A17)</f>
        <v>#VALUE!</v>
      </c>
      <c r="F17" s="41" t="e">
        <f t="shared" si="3"/>
        <v>#VALUE!</v>
      </c>
      <c r="G17" s="40">
        <f>COUNTIFS('외국어시험 응시'!$C$5:$C$14,현황!$A17)</f>
        <v>0</v>
      </c>
      <c r="H17" s="40">
        <f>COUNTIFS(외국어시험대체신청자!$C$4:$C$13,현황!$A17)</f>
        <v>0</v>
      </c>
      <c r="I17" s="40">
        <f>COUNTIFS('종합시험 응시'!$C$5:$C$14,현황!$A17)</f>
        <v>0</v>
      </c>
      <c r="J17" s="40">
        <f>COUNTIFS(종합시험대체신청자!$C$4:$C$13,현황!A17)</f>
        <v>0</v>
      </c>
      <c r="K17" s="41">
        <f t="shared" si="4"/>
        <v>0</v>
      </c>
      <c r="L17" s="40" t="e">
        <f t="shared" si="5"/>
        <v>#VALUE!</v>
      </c>
      <c r="M17" s="40" t="e">
        <f t="shared" si="0"/>
        <v>#VALUE!</v>
      </c>
      <c r="N17" s="40" t="e">
        <f t="shared" si="1"/>
        <v>#VALUE!</v>
      </c>
      <c r="O17" s="40" t="e">
        <f t="shared" si="2"/>
        <v>#VALUE!</v>
      </c>
      <c r="P17" s="41" t="e">
        <f t="shared" si="6"/>
        <v>#VALUE!</v>
      </c>
      <c r="Q17" s="47"/>
      <c r="R17" s="48"/>
      <c r="S17" s="44"/>
    </row>
    <row r="18" spans="1:19" ht="30" customHeight="1">
      <c r="A18" s="39" t="s">
        <v>81</v>
      </c>
      <c r="B18" s="40" t="e">
        <f>COUNTIFS([1]외국어시험응시!$H$2:$H$59,A18)</f>
        <v>#VALUE!</v>
      </c>
      <c r="C18" s="40" t="e">
        <f>COUNTIFS([1]외국어면제!$F$2:$F$36,A18)</f>
        <v>#VALUE!</v>
      </c>
      <c r="D18" s="40" t="e">
        <f>SUMIFS([1]종합시험응시!$X$2:$X$511,[1]종합시험응시!$I$2:$I$511,$A18)</f>
        <v>#VALUE!</v>
      </c>
      <c r="E18" s="40" t="e">
        <f>COUNTIFS([1]연구실적대체!$H$2:$H$24,A18)</f>
        <v>#VALUE!</v>
      </c>
      <c r="F18" s="41" t="e">
        <f t="shared" si="3"/>
        <v>#VALUE!</v>
      </c>
      <c r="G18" s="40">
        <f>COUNTIFS('외국어시험 응시'!$C$5:$C$14,현황!$A18)</f>
        <v>0</v>
      </c>
      <c r="H18" s="40">
        <f>COUNTIFS(외국어시험대체신청자!$C$4:$C$13,현황!$A18)</f>
        <v>0</v>
      </c>
      <c r="I18" s="40">
        <f>COUNTIFS('종합시험 응시'!$C$5:$C$14,현황!$A18)</f>
        <v>0</v>
      </c>
      <c r="J18" s="40">
        <f>COUNTIFS(종합시험대체신청자!$C$4:$C$13,현황!A18)</f>
        <v>0</v>
      </c>
      <c r="K18" s="41">
        <f t="shared" si="4"/>
        <v>0</v>
      </c>
      <c r="L18" s="40" t="e">
        <f t="shared" si="5"/>
        <v>#VALUE!</v>
      </c>
      <c r="M18" s="40" t="e">
        <f t="shared" si="0"/>
        <v>#VALUE!</v>
      </c>
      <c r="N18" s="40" t="e">
        <f t="shared" si="1"/>
        <v>#VALUE!</v>
      </c>
      <c r="O18" s="40" t="e">
        <f t="shared" si="2"/>
        <v>#VALUE!</v>
      </c>
      <c r="P18" s="41" t="e">
        <f t="shared" si="6"/>
        <v>#VALUE!</v>
      </c>
      <c r="Q18" s="47"/>
      <c r="R18" s="48"/>
      <c r="S18" s="44"/>
    </row>
    <row r="19" spans="1:19" ht="30" customHeight="1">
      <c r="A19" s="39" t="s">
        <v>45</v>
      </c>
      <c r="B19" s="40" t="e">
        <f>COUNTIFS([1]외국어시험응시!$H$2:$H$59,A19)</f>
        <v>#VALUE!</v>
      </c>
      <c r="C19" s="40" t="e">
        <f>COUNTIFS([1]외국어면제!$F$2:$F$36,A19)</f>
        <v>#VALUE!</v>
      </c>
      <c r="D19" s="40" t="e">
        <f>SUMIFS([1]종합시험응시!$X$2:$X$511,[1]종합시험응시!$I$2:$I$511,$A19)</f>
        <v>#VALUE!</v>
      </c>
      <c r="E19" s="40" t="e">
        <f>COUNTIFS([1]연구실적대체!$H$2:$H$24,A19)</f>
        <v>#VALUE!</v>
      </c>
      <c r="F19" s="41" t="e">
        <f t="shared" si="3"/>
        <v>#VALUE!</v>
      </c>
      <c r="G19" s="40">
        <f>COUNTIFS('외국어시험 응시'!$C$5:$C$14,현황!$A19)</f>
        <v>0</v>
      </c>
      <c r="H19" s="40">
        <f>COUNTIFS(외국어시험대체신청자!$C$4:$C$13,현황!$A19)</f>
        <v>0</v>
      </c>
      <c r="I19" s="40">
        <f>COUNTIFS('종합시험 응시'!$C$5:$C$14,현황!$A19)</f>
        <v>0</v>
      </c>
      <c r="J19" s="40">
        <f>COUNTIFS(종합시험대체신청자!$C$4:$C$13,현황!A19)</f>
        <v>0</v>
      </c>
      <c r="K19" s="41">
        <f t="shared" si="4"/>
        <v>0</v>
      </c>
      <c r="L19" s="40" t="e">
        <f t="shared" si="5"/>
        <v>#VALUE!</v>
      </c>
      <c r="M19" s="40" t="e">
        <f t="shared" si="0"/>
        <v>#VALUE!</v>
      </c>
      <c r="N19" s="40" t="e">
        <f t="shared" si="1"/>
        <v>#VALUE!</v>
      </c>
      <c r="O19" s="40" t="e">
        <f t="shared" si="2"/>
        <v>#VALUE!</v>
      </c>
      <c r="P19" s="41" t="e">
        <f t="shared" si="6"/>
        <v>#VALUE!</v>
      </c>
      <c r="Q19" s="47" t="s">
        <v>99</v>
      </c>
      <c r="R19" s="48">
        <v>44810</v>
      </c>
      <c r="S19" s="44" t="s">
        <v>100</v>
      </c>
    </row>
    <row r="20" spans="1:19" ht="30" customHeight="1">
      <c r="A20" s="39" t="s">
        <v>59</v>
      </c>
      <c r="B20" s="40" t="e">
        <f>COUNTIFS([1]외국어시험응시!$H$2:$H$59,A20)</f>
        <v>#VALUE!</v>
      </c>
      <c r="C20" s="40" t="e">
        <f>COUNTIFS([1]외국어면제!$F$2:$F$36,A20)</f>
        <v>#VALUE!</v>
      </c>
      <c r="D20" s="40" t="e">
        <f>SUMIFS([1]종합시험응시!$X$2:$X$511,[1]종합시험응시!$I$2:$I$511,$A20)</f>
        <v>#VALUE!</v>
      </c>
      <c r="E20" s="40" t="e">
        <f>COUNTIFS([1]연구실적대체!$H$2:$H$24,A20)</f>
        <v>#VALUE!</v>
      </c>
      <c r="F20" s="41" t="e">
        <f t="shared" si="3"/>
        <v>#VALUE!</v>
      </c>
      <c r="G20" s="40">
        <f>COUNTIFS('외국어시험 응시'!$C$5:$C$14,현황!$A20)</f>
        <v>0</v>
      </c>
      <c r="H20" s="40">
        <f>COUNTIFS(외국어시험대체신청자!$C$4:$C$13,현황!$A20)</f>
        <v>0</v>
      </c>
      <c r="I20" s="40">
        <f>COUNTIFS('종합시험 응시'!$C$5:$C$14,현황!$A20)</f>
        <v>0</v>
      </c>
      <c r="J20" s="40">
        <f>COUNTIFS(종합시험대체신청자!$C$4:$C$13,현황!A20)</f>
        <v>0</v>
      </c>
      <c r="K20" s="41">
        <f t="shared" si="4"/>
        <v>0</v>
      </c>
      <c r="L20" s="40" t="e">
        <f t="shared" si="5"/>
        <v>#VALUE!</v>
      </c>
      <c r="M20" s="40" t="e">
        <f t="shared" si="0"/>
        <v>#VALUE!</v>
      </c>
      <c r="N20" s="40" t="e">
        <f t="shared" si="1"/>
        <v>#VALUE!</v>
      </c>
      <c r="O20" s="40" t="e">
        <f t="shared" si="2"/>
        <v>#VALUE!</v>
      </c>
      <c r="P20" s="41" t="e">
        <f t="shared" si="6"/>
        <v>#VALUE!</v>
      </c>
      <c r="Q20" s="47"/>
      <c r="R20" s="48"/>
      <c r="S20" s="44"/>
    </row>
    <row r="21" spans="1:19" ht="30" customHeight="1">
      <c r="A21" s="39" t="s">
        <v>76</v>
      </c>
      <c r="B21" s="40" t="e">
        <f>COUNTIFS([1]외국어시험응시!$H$2:$H$59,A21)</f>
        <v>#VALUE!</v>
      </c>
      <c r="C21" s="40" t="e">
        <f>COUNTIFS([1]외국어면제!$F$2:$F$36,A21)</f>
        <v>#VALUE!</v>
      </c>
      <c r="D21" s="40" t="e">
        <f>SUMIFS([1]종합시험응시!$X$2:$X$511,[1]종합시험응시!$I$2:$I$511,$A21)</f>
        <v>#VALUE!</v>
      </c>
      <c r="E21" s="40" t="e">
        <f>COUNTIFS([1]연구실적대체!$H$2:$H$24,A21)</f>
        <v>#VALUE!</v>
      </c>
      <c r="F21" s="41" t="e">
        <f t="shared" si="3"/>
        <v>#VALUE!</v>
      </c>
      <c r="G21" s="40">
        <f>COUNTIFS('외국어시험 응시'!$C$5:$C$14,현황!$A21)</f>
        <v>0</v>
      </c>
      <c r="H21" s="40">
        <f>COUNTIFS(외국어시험대체신청자!$C$4:$C$13,현황!$A21)</f>
        <v>0</v>
      </c>
      <c r="I21" s="40">
        <f>COUNTIFS('종합시험 응시'!$C$5:$C$14,현황!$A21)</f>
        <v>0</v>
      </c>
      <c r="J21" s="40">
        <f>COUNTIFS(종합시험대체신청자!$C$4:$C$13,현황!A21)</f>
        <v>0</v>
      </c>
      <c r="K21" s="41">
        <f t="shared" si="4"/>
        <v>0</v>
      </c>
      <c r="L21" s="40" t="e">
        <f t="shared" si="5"/>
        <v>#VALUE!</v>
      </c>
      <c r="M21" s="40" t="e">
        <f t="shared" si="0"/>
        <v>#VALUE!</v>
      </c>
      <c r="N21" s="40" t="e">
        <f t="shared" si="1"/>
        <v>#VALUE!</v>
      </c>
      <c r="O21" s="40" t="e">
        <f t="shared" si="2"/>
        <v>#VALUE!</v>
      </c>
      <c r="P21" s="41" t="e">
        <f t="shared" si="6"/>
        <v>#VALUE!</v>
      </c>
      <c r="Q21" s="47"/>
      <c r="R21" s="48"/>
      <c r="S21" s="44"/>
    </row>
    <row r="22" spans="1:19" ht="30" customHeight="1">
      <c r="A22" s="39" t="s">
        <v>66</v>
      </c>
      <c r="B22" s="40" t="e">
        <f>COUNTIFS([1]외국어시험응시!$H$2:$H$59,A22)</f>
        <v>#VALUE!</v>
      </c>
      <c r="C22" s="40" t="e">
        <f>COUNTIFS([1]외국어면제!$F$2:$F$36,A22)</f>
        <v>#VALUE!</v>
      </c>
      <c r="D22" s="40" t="e">
        <f>SUMIFS([1]종합시험응시!$X$2:$X$511,[1]종합시험응시!$I$2:$I$511,$A22)</f>
        <v>#VALUE!</v>
      </c>
      <c r="E22" s="40" t="e">
        <f>COUNTIFS([1]연구실적대체!$H$2:$H$24,A22)</f>
        <v>#VALUE!</v>
      </c>
      <c r="F22" s="41" t="e">
        <f t="shared" si="3"/>
        <v>#VALUE!</v>
      </c>
      <c r="G22" s="40">
        <f>COUNTIFS('외국어시험 응시'!$C$5:$C$14,현황!$A22)</f>
        <v>0</v>
      </c>
      <c r="H22" s="40">
        <f>COUNTIFS(외국어시험대체신청자!$C$4:$C$13,현황!$A22)</f>
        <v>0</v>
      </c>
      <c r="I22" s="40">
        <f>COUNTIFS('종합시험 응시'!$C$5:$C$14,현황!$A22)</f>
        <v>0</v>
      </c>
      <c r="J22" s="40">
        <f>COUNTIFS(종합시험대체신청자!$C$4:$C$13,현황!A22)</f>
        <v>0</v>
      </c>
      <c r="K22" s="41">
        <f t="shared" si="4"/>
        <v>0</v>
      </c>
      <c r="L22" s="40" t="e">
        <f t="shared" si="5"/>
        <v>#VALUE!</v>
      </c>
      <c r="M22" s="40" t="e">
        <f t="shared" si="0"/>
        <v>#VALUE!</v>
      </c>
      <c r="N22" s="40" t="e">
        <f t="shared" si="1"/>
        <v>#VALUE!</v>
      </c>
      <c r="O22" s="40" t="e">
        <f t="shared" si="2"/>
        <v>#VALUE!</v>
      </c>
      <c r="P22" s="41" t="e">
        <f t="shared" si="6"/>
        <v>#VALUE!</v>
      </c>
      <c r="Q22" s="47"/>
      <c r="R22" s="48">
        <v>44810</v>
      </c>
      <c r="S22" s="44"/>
    </row>
    <row r="23" spans="1:19" ht="30" customHeight="1">
      <c r="A23" s="39" t="s">
        <v>30</v>
      </c>
      <c r="B23" s="40" t="e">
        <f>COUNTIFS([1]외국어시험응시!$H$2:$H$59,A23)</f>
        <v>#VALUE!</v>
      </c>
      <c r="C23" s="40" t="e">
        <f>COUNTIFS([1]외국어면제!$F$2:$F$36,A23)</f>
        <v>#VALUE!</v>
      </c>
      <c r="D23" s="40" t="e">
        <f>SUMIFS([1]종합시험응시!$X$2:$X$511,[1]종합시험응시!$I$2:$I$511,$A23)</f>
        <v>#VALUE!</v>
      </c>
      <c r="E23" s="40" t="e">
        <f>COUNTIFS([1]연구실적대체!$H$2:$H$24,A23)</f>
        <v>#VALUE!</v>
      </c>
      <c r="F23" s="41" t="e">
        <f t="shared" si="3"/>
        <v>#VALUE!</v>
      </c>
      <c r="G23" s="40">
        <f>COUNTIFS('외국어시험 응시'!$C$5:$C$14,현황!$A23)</f>
        <v>0</v>
      </c>
      <c r="H23" s="40">
        <f>COUNTIFS(외국어시험대체신청자!$C$4:$C$13,현황!$A23)</f>
        <v>0</v>
      </c>
      <c r="I23" s="40">
        <f>COUNTIFS('종합시험 응시'!$C$5:$C$14,현황!$A23)</f>
        <v>0</v>
      </c>
      <c r="J23" s="40">
        <f>COUNTIFS(종합시험대체신청자!$C$4:$C$13,현황!A23)</f>
        <v>0</v>
      </c>
      <c r="K23" s="41">
        <f t="shared" si="4"/>
        <v>0</v>
      </c>
      <c r="L23" s="40" t="e">
        <f t="shared" si="5"/>
        <v>#VALUE!</v>
      </c>
      <c r="M23" s="40" t="e">
        <f t="shared" si="0"/>
        <v>#VALUE!</v>
      </c>
      <c r="N23" s="40" t="e">
        <f t="shared" si="1"/>
        <v>#VALUE!</v>
      </c>
      <c r="O23" s="40" t="e">
        <f t="shared" si="2"/>
        <v>#VALUE!</v>
      </c>
      <c r="P23" s="41" t="e">
        <f t="shared" si="6"/>
        <v>#VALUE!</v>
      </c>
      <c r="Q23" s="47"/>
      <c r="R23" s="48"/>
      <c r="S23" s="44"/>
    </row>
    <row r="24" spans="1:19" ht="30" customHeight="1">
      <c r="A24" s="39" t="s">
        <v>68</v>
      </c>
      <c r="B24" s="40" t="e">
        <f>COUNTIFS([1]외국어시험응시!$H$2:$H$59,A24)</f>
        <v>#VALUE!</v>
      </c>
      <c r="C24" s="40" t="e">
        <f>COUNTIFS([1]외국어면제!$F$2:$F$36,A24)</f>
        <v>#VALUE!</v>
      </c>
      <c r="D24" s="40" t="e">
        <f>SUMIFS([1]종합시험응시!$X$2:$X$511,[1]종합시험응시!$I$2:$I$511,$A24)</f>
        <v>#VALUE!</v>
      </c>
      <c r="E24" s="40" t="e">
        <f>COUNTIFS([1]연구실적대체!$H$2:$H$24,A24)</f>
        <v>#VALUE!</v>
      </c>
      <c r="F24" s="41" t="e">
        <f t="shared" si="3"/>
        <v>#VALUE!</v>
      </c>
      <c r="G24" s="40">
        <f>COUNTIFS('외국어시험 응시'!$C$5:$C$14,현황!$A24)</f>
        <v>0</v>
      </c>
      <c r="H24" s="40">
        <f>COUNTIFS(외국어시험대체신청자!$C$4:$C$13,현황!$A24)</f>
        <v>0</v>
      </c>
      <c r="I24" s="40">
        <f>COUNTIFS('종합시험 응시'!$C$5:$C$14,현황!$A24)</f>
        <v>0</v>
      </c>
      <c r="J24" s="40">
        <f>COUNTIFS(종합시험대체신청자!$C$4:$C$13,현황!A24)</f>
        <v>0</v>
      </c>
      <c r="K24" s="41">
        <f t="shared" si="4"/>
        <v>0</v>
      </c>
      <c r="L24" s="40" t="e">
        <f t="shared" si="5"/>
        <v>#VALUE!</v>
      </c>
      <c r="M24" s="40" t="e">
        <f t="shared" si="0"/>
        <v>#VALUE!</v>
      </c>
      <c r="N24" s="40" t="e">
        <f t="shared" si="1"/>
        <v>#VALUE!</v>
      </c>
      <c r="O24" s="40" t="e">
        <f t="shared" si="2"/>
        <v>#VALUE!</v>
      </c>
      <c r="P24" s="41" t="e">
        <f t="shared" si="6"/>
        <v>#VALUE!</v>
      </c>
      <c r="Q24" s="47"/>
      <c r="R24" s="48"/>
      <c r="S24" s="44"/>
    </row>
    <row r="25" spans="1:19" ht="30" customHeight="1">
      <c r="A25" s="39" t="s">
        <v>69</v>
      </c>
      <c r="B25" s="40" t="e">
        <f>COUNTIFS([1]외국어시험응시!$H$2:$H$59,A25)</f>
        <v>#VALUE!</v>
      </c>
      <c r="C25" s="40" t="e">
        <f>COUNTIFS([1]외국어면제!$F$2:$F$36,A25)</f>
        <v>#VALUE!</v>
      </c>
      <c r="D25" s="40" t="e">
        <f>SUMIFS([1]종합시험응시!$X$2:$X$511,[1]종합시험응시!$I$2:$I$511,$A25)</f>
        <v>#VALUE!</v>
      </c>
      <c r="E25" s="40" t="e">
        <f>COUNTIFS([1]연구실적대체!$H$2:$H$24,A25)</f>
        <v>#VALUE!</v>
      </c>
      <c r="F25" s="41" t="e">
        <f t="shared" si="3"/>
        <v>#VALUE!</v>
      </c>
      <c r="G25" s="40">
        <f>COUNTIFS('외국어시험 응시'!$C$5:$C$14,현황!$A25)</f>
        <v>0</v>
      </c>
      <c r="H25" s="40">
        <f>COUNTIFS(외국어시험대체신청자!$C$4:$C$13,현황!$A25)</f>
        <v>0</v>
      </c>
      <c r="I25" s="40">
        <f>COUNTIFS('종합시험 응시'!$C$5:$C$14,현황!$A25)</f>
        <v>0</v>
      </c>
      <c r="J25" s="40">
        <f>COUNTIFS(종합시험대체신청자!$C$4:$C$13,현황!A25)</f>
        <v>0</v>
      </c>
      <c r="K25" s="41">
        <f t="shared" si="4"/>
        <v>0</v>
      </c>
      <c r="L25" s="40" t="e">
        <f t="shared" si="5"/>
        <v>#VALUE!</v>
      </c>
      <c r="M25" s="40" t="e">
        <f t="shared" si="0"/>
        <v>#VALUE!</v>
      </c>
      <c r="N25" s="40" t="e">
        <f t="shared" si="1"/>
        <v>#VALUE!</v>
      </c>
      <c r="O25" s="40" t="e">
        <f t="shared" si="2"/>
        <v>#VALUE!</v>
      </c>
      <c r="P25" s="41" t="e">
        <f t="shared" si="6"/>
        <v>#VALUE!</v>
      </c>
      <c r="Q25" s="47"/>
      <c r="R25" s="48"/>
      <c r="S25" s="44"/>
    </row>
    <row r="26" spans="1:19" ht="30" customHeight="1">
      <c r="A26" s="39" t="s">
        <v>82</v>
      </c>
      <c r="B26" s="40" t="e">
        <f>COUNTIFS([1]외국어시험응시!$H$2:$H$59,A26)</f>
        <v>#VALUE!</v>
      </c>
      <c r="C26" s="40" t="e">
        <f>COUNTIFS([1]외국어면제!$F$2:$F$36,A26)</f>
        <v>#VALUE!</v>
      </c>
      <c r="D26" s="40" t="e">
        <f>SUMIFS([1]종합시험응시!$X$2:$X$511,[1]종합시험응시!$I$2:$I$511,$A26)</f>
        <v>#VALUE!</v>
      </c>
      <c r="E26" s="40" t="e">
        <f>COUNTIFS([1]연구실적대체!$H$2:$H$24,A26)</f>
        <v>#VALUE!</v>
      </c>
      <c r="F26" s="41" t="e">
        <f t="shared" si="3"/>
        <v>#VALUE!</v>
      </c>
      <c r="G26" s="40">
        <f>COUNTIFS('외국어시험 응시'!$C$5:$C$14,현황!$A26)</f>
        <v>0</v>
      </c>
      <c r="H26" s="40">
        <f>COUNTIFS(외국어시험대체신청자!$C$4:$C$13,현황!$A26)</f>
        <v>0</v>
      </c>
      <c r="I26" s="40">
        <f>COUNTIFS('종합시험 응시'!$C$5:$C$14,현황!$A26)</f>
        <v>0</v>
      </c>
      <c r="J26" s="40">
        <f>COUNTIFS(종합시험대체신청자!$C$4:$C$13,현황!A26)</f>
        <v>0</v>
      </c>
      <c r="K26" s="41">
        <f t="shared" si="4"/>
        <v>0</v>
      </c>
      <c r="L26" s="40" t="e">
        <f t="shared" si="5"/>
        <v>#VALUE!</v>
      </c>
      <c r="M26" s="40" t="e">
        <f t="shared" si="0"/>
        <v>#VALUE!</v>
      </c>
      <c r="N26" s="40" t="e">
        <f t="shared" si="1"/>
        <v>#VALUE!</v>
      </c>
      <c r="O26" s="40" t="e">
        <f t="shared" si="2"/>
        <v>#VALUE!</v>
      </c>
      <c r="P26" s="41" t="e">
        <f t="shared" si="6"/>
        <v>#VALUE!</v>
      </c>
      <c r="Q26" s="47"/>
      <c r="R26" s="48"/>
      <c r="S26" s="44"/>
    </row>
    <row r="27" spans="1:19" ht="30" customHeight="1">
      <c r="A27" s="39" t="s">
        <v>77</v>
      </c>
      <c r="B27" s="40" t="e">
        <f>COUNTIFS([1]외국어시험응시!$H$2:$H$59,A27)</f>
        <v>#VALUE!</v>
      </c>
      <c r="C27" s="40" t="e">
        <f>COUNTIFS([1]외국어면제!$F$2:$F$36,A27)</f>
        <v>#VALUE!</v>
      </c>
      <c r="D27" s="40" t="e">
        <f>SUMIFS([1]종합시험응시!$X$2:$X$511,[1]종합시험응시!$I$2:$I$511,$A27)</f>
        <v>#VALUE!</v>
      </c>
      <c r="E27" s="40" t="e">
        <f>COUNTIFS([1]연구실적대체!$H$2:$H$24,A27)</f>
        <v>#VALUE!</v>
      </c>
      <c r="F27" s="41" t="e">
        <f t="shared" si="3"/>
        <v>#VALUE!</v>
      </c>
      <c r="G27" s="40">
        <f>COUNTIFS('외국어시험 응시'!$C$5:$C$14,현황!$A27)</f>
        <v>0</v>
      </c>
      <c r="H27" s="40">
        <f>COUNTIFS(외국어시험대체신청자!$C$4:$C$13,현황!$A27)</f>
        <v>0</v>
      </c>
      <c r="I27" s="40">
        <f>COUNTIFS('종합시험 응시'!$C$5:$C$14,현황!$A27)</f>
        <v>0</v>
      </c>
      <c r="J27" s="40">
        <f>COUNTIFS(종합시험대체신청자!$C$4:$C$13,현황!A27)</f>
        <v>0</v>
      </c>
      <c r="K27" s="41">
        <f t="shared" si="4"/>
        <v>0</v>
      </c>
      <c r="L27" s="40" t="e">
        <f t="shared" si="5"/>
        <v>#VALUE!</v>
      </c>
      <c r="M27" s="40" t="e">
        <f t="shared" si="0"/>
        <v>#VALUE!</v>
      </c>
      <c r="N27" s="40" t="e">
        <f t="shared" si="1"/>
        <v>#VALUE!</v>
      </c>
      <c r="O27" s="40" t="e">
        <f t="shared" si="2"/>
        <v>#VALUE!</v>
      </c>
      <c r="P27" s="41" t="e">
        <f t="shared" si="6"/>
        <v>#VALUE!</v>
      </c>
      <c r="Q27" s="52"/>
      <c r="R27" s="53">
        <v>44810</v>
      </c>
      <c r="S27" s="54"/>
    </row>
    <row r="28" spans="1:19" ht="30" customHeight="1">
      <c r="A28" s="39" t="s">
        <v>43</v>
      </c>
      <c r="B28" s="40" t="e">
        <f>COUNTIFS([1]외국어시험응시!$H$2:$H$59,A28)</f>
        <v>#VALUE!</v>
      </c>
      <c r="C28" s="40" t="e">
        <f>COUNTIFS([1]외국어면제!$F$2:$F$36,A28)</f>
        <v>#VALUE!</v>
      </c>
      <c r="D28" s="40" t="e">
        <f>SUMIFS([1]종합시험응시!$X$2:$X$511,[1]종합시험응시!$I$2:$I$511,$A28)</f>
        <v>#VALUE!</v>
      </c>
      <c r="E28" s="40" t="e">
        <f>COUNTIFS([1]연구실적대체!$H$2:$H$24,A28)</f>
        <v>#VALUE!</v>
      </c>
      <c r="F28" s="41" t="e">
        <f t="shared" si="3"/>
        <v>#VALUE!</v>
      </c>
      <c r="G28" s="40">
        <f>COUNTIFS('외국어시험 응시'!$C$5:$C$14,현황!$A28)</f>
        <v>0</v>
      </c>
      <c r="H28" s="40">
        <f>COUNTIFS(외국어시험대체신청자!$C$4:$C$13,현황!$A28)</f>
        <v>0</v>
      </c>
      <c r="I28" s="40">
        <f>COUNTIFS('종합시험 응시'!$C$5:$C$14,현황!$A28)</f>
        <v>0</v>
      </c>
      <c r="J28" s="40">
        <f>COUNTIFS(종합시험대체신청자!$C$4:$C$13,현황!A28)</f>
        <v>0</v>
      </c>
      <c r="K28" s="41">
        <f t="shared" si="4"/>
        <v>0</v>
      </c>
      <c r="L28" s="40" t="e">
        <f t="shared" si="5"/>
        <v>#VALUE!</v>
      </c>
      <c r="M28" s="40" t="e">
        <f t="shared" si="0"/>
        <v>#VALUE!</v>
      </c>
      <c r="N28" s="40" t="e">
        <f t="shared" si="1"/>
        <v>#VALUE!</v>
      </c>
      <c r="O28" s="40" t="e">
        <f t="shared" si="2"/>
        <v>#VALUE!</v>
      </c>
      <c r="P28" s="41" t="e">
        <f t="shared" si="6"/>
        <v>#VALUE!</v>
      </c>
      <c r="Q28" s="47"/>
      <c r="R28" s="48"/>
      <c r="S28" s="44"/>
    </row>
    <row r="29" spans="1:19" ht="30" customHeight="1">
      <c r="A29" s="39" t="s">
        <v>78</v>
      </c>
      <c r="B29" s="40" t="e">
        <f>COUNTIFS([1]외국어시험응시!$H$2:$H$59,A29)</f>
        <v>#VALUE!</v>
      </c>
      <c r="C29" s="40" t="e">
        <f>COUNTIFS([1]외국어면제!$F$2:$F$36,A29)</f>
        <v>#VALUE!</v>
      </c>
      <c r="D29" s="40" t="e">
        <f>SUMIFS([1]종합시험응시!$X$2:$X$511,[1]종합시험응시!$I$2:$I$511,$A29)</f>
        <v>#VALUE!</v>
      </c>
      <c r="E29" s="40" t="e">
        <f>COUNTIFS([1]연구실적대체!$H$2:$H$24,A29)</f>
        <v>#VALUE!</v>
      </c>
      <c r="F29" s="41" t="e">
        <f t="shared" si="3"/>
        <v>#VALUE!</v>
      </c>
      <c r="G29" s="40">
        <f>COUNTIFS('외국어시험 응시'!$C$5:$C$14,현황!$A29)</f>
        <v>0</v>
      </c>
      <c r="H29" s="40">
        <f>COUNTIFS(외국어시험대체신청자!$C$4:$C$13,현황!$A29)</f>
        <v>0</v>
      </c>
      <c r="I29" s="40">
        <f>COUNTIFS('종합시험 응시'!$C$5:$C$14,현황!$A29)</f>
        <v>0</v>
      </c>
      <c r="J29" s="40">
        <f>COUNTIFS(종합시험대체신청자!$C$4:$C$13,현황!A29)</f>
        <v>0</v>
      </c>
      <c r="K29" s="41">
        <f t="shared" si="4"/>
        <v>0</v>
      </c>
      <c r="L29" s="40" t="e">
        <f t="shared" si="5"/>
        <v>#VALUE!</v>
      </c>
      <c r="M29" s="40" t="e">
        <f t="shared" si="0"/>
        <v>#VALUE!</v>
      </c>
      <c r="N29" s="40" t="e">
        <f t="shared" si="1"/>
        <v>#VALUE!</v>
      </c>
      <c r="O29" s="40" t="e">
        <f t="shared" si="2"/>
        <v>#VALUE!</v>
      </c>
      <c r="P29" s="41" t="e">
        <f t="shared" si="6"/>
        <v>#VALUE!</v>
      </c>
      <c r="Q29" s="47"/>
      <c r="R29" s="48"/>
      <c r="S29" s="44"/>
    </row>
    <row r="30" spans="1:19" ht="30" customHeight="1">
      <c r="A30" s="39" t="s">
        <v>44</v>
      </c>
      <c r="B30" s="40" t="e">
        <f>COUNTIFS([1]외국어시험응시!$H$2:$H$59,A30)</f>
        <v>#VALUE!</v>
      </c>
      <c r="C30" s="40" t="e">
        <f>COUNTIFS([1]외국어면제!$F$2:$F$36,A30)</f>
        <v>#VALUE!</v>
      </c>
      <c r="D30" s="40" t="e">
        <f>SUMIFS([1]종합시험응시!$X$2:$X$511,[1]종합시험응시!$I$2:$I$511,$A30)</f>
        <v>#VALUE!</v>
      </c>
      <c r="E30" s="40" t="e">
        <f>COUNTIFS([1]연구실적대체!$H$2:$H$24,A30)</f>
        <v>#VALUE!</v>
      </c>
      <c r="F30" s="41" t="e">
        <f t="shared" si="3"/>
        <v>#VALUE!</v>
      </c>
      <c r="G30" s="40">
        <f>COUNTIFS('외국어시험 응시'!$C$5:$C$14,현황!$A30)</f>
        <v>0</v>
      </c>
      <c r="H30" s="40">
        <f>COUNTIFS(외국어시험대체신청자!$C$4:$C$13,현황!$A30)</f>
        <v>0</v>
      </c>
      <c r="I30" s="40">
        <f>COUNTIFS('종합시험 응시'!$C$5:$C$14,현황!$A30)</f>
        <v>0</v>
      </c>
      <c r="J30" s="40">
        <f>COUNTIFS(종합시험대체신청자!$C$4:$C$13,현황!A30)</f>
        <v>0</v>
      </c>
      <c r="K30" s="41">
        <f t="shared" si="4"/>
        <v>0</v>
      </c>
      <c r="L30" s="40" t="e">
        <f t="shared" si="5"/>
        <v>#VALUE!</v>
      </c>
      <c r="M30" s="40" t="e">
        <f t="shared" si="0"/>
        <v>#VALUE!</v>
      </c>
      <c r="N30" s="40" t="e">
        <f t="shared" si="1"/>
        <v>#VALUE!</v>
      </c>
      <c r="O30" s="40" t="e">
        <f t="shared" si="2"/>
        <v>#VALUE!</v>
      </c>
      <c r="P30" s="41" t="e">
        <f t="shared" si="6"/>
        <v>#VALUE!</v>
      </c>
      <c r="Q30" s="47"/>
      <c r="R30" s="48"/>
      <c r="S30" s="44"/>
    </row>
    <row r="31" spans="1:19" ht="30" customHeight="1">
      <c r="A31" s="39" t="s">
        <v>70</v>
      </c>
      <c r="B31" s="40" t="e">
        <f>COUNTIFS([1]외국어시험응시!$H$2:$H$59,A31)</f>
        <v>#VALUE!</v>
      </c>
      <c r="C31" s="40" t="e">
        <f>COUNTIFS([1]외국어면제!$F$2:$F$36,A31)</f>
        <v>#VALUE!</v>
      </c>
      <c r="D31" s="40" t="e">
        <f>SUMIFS([1]종합시험응시!$X$2:$X$511,[1]종합시험응시!$I$2:$I$511,$A31)</f>
        <v>#VALUE!</v>
      </c>
      <c r="E31" s="40" t="e">
        <f>COUNTIFS([1]연구실적대체!$H$2:$H$24,A31)</f>
        <v>#VALUE!</v>
      </c>
      <c r="F31" s="41" t="e">
        <f t="shared" si="3"/>
        <v>#VALUE!</v>
      </c>
      <c r="G31" s="40">
        <f>COUNTIFS('외국어시험 응시'!$C$5:$C$14,현황!$A31)</f>
        <v>0</v>
      </c>
      <c r="H31" s="40">
        <f>COUNTIFS(외국어시험대체신청자!$C$4:$C$13,현황!$A31)</f>
        <v>0</v>
      </c>
      <c r="I31" s="40">
        <f>COUNTIFS('종합시험 응시'!$C$5:$C$14,현황!$A31)</f>
        <v>0</v>
      </c>
      <c r="J31" s="40">
        <f>COUNTIFS(종합시험대체신청자!$C$4:$C$13,현황!A31)</f>
        <v>0</v>
      </c>
      <c r="K31" s="41">
        <f t="shared" si="4"/>
        <v>0</v>
      </c>
      <c r="L31" s="40" t="e">
        <f t="shared" si="5"/>
        <v>#VALUE!</v>
      </c>
      <c r="M31" s="40" t="e">
        <f t="shared" si="0"/>
        <v>#VALUE!</v>
      </c>
      <c r="N31" s="40" t="e">
        <f t="shared" si="1"/>
        <v>#VALUE!</v>
      </c>
      <c r="O31" s="40" t="e">
        <f t="shared" si="2"/>
        <v>#VALUE!</v>
      </c>
      <c r="P31" s="41" t="e">
        <f t="shared" si="6"/>
        <v>#VALUE!</v>
      </c>
      <c r="Q31" s="47"/>
      <c r="R31" s="48"/>
      <c r="S31" s="44"/>
    </row>
    <row r="32" spans="1:19" ht="30" customHeight="1">
      <c r="A32" s="39" t="s">
        <v>27</v>
      </c>
      <c r="B32" s="40" t="e">
        <f>COUNTIFS([1]외국어시험응시!$H$2:$H$59,A32)</f>
        <v>#VALUE!</v>
      </c>
      <c r="C32" s="40" t="e">
        <f>COUNTIFS([1]외국어면제!$F$2:$F$36,A32)</f>
        <v>#VALUE!</v>
      </c>
      <c r="D32" s="40" t="e">
        <f>SUMIFS([1]종합시험응시!$X$2:$X$511,[1]종합시험응시!$I$2:$I$511,$A32)</f>
        <v>#VALUE!</v>
      </c>
      <c r="E32" s="40" t="e">
        <f>COUNTIFS([1]연구실적대체!$H$2:$H$24,A32)</f>
        <v>#VALUE!</v>
      </c>
      <c r="F32" s="41" t="e">
        <f t="shared" si="3"/>
        <v>#VALUE!</v>
      </c>
      <c r="G32" s="40">
        <f>COUNTIFS('외국어시험 응시'!$C$5:$C$14,현황!$A32)</f>
        <v>0</v>
      </c>
      <c r="H32" s="40">
        <f>COUNTIFS(외국어시험대체신청자!$C$4:$C$13,현황!$A32)</f>
        <v>0</v>
      </c>
      <c r="I32" s="40">
        <f>COUNTIFS('종합시험 응시'!$C$5:$C$14,현황!$A32)</f>
        <v>0</v>
      </c>
      <c r="J32" s="40">
        <f>COUNTIFS(종합시험대체신청자!$C$4:$C$13,현황!A32)</f>
        <v>0</v>
      </c>
      <c r="K32" s="41">
        <f t="shared" si="4"/>
        <v>0</v>
      </c>
      <c r="L32" s="40" t="e">
        <f t="shared" si="5"/>
        <v>#VALUE!</v>
      </c>
      <c r="M32" s="40" t="e">
        <f t="shared" si="0"/>
        <v>#VALUE!</v>
      </c>
      <c r="N32" s="40" t="e">
        <f t="shared" si="1"/>
        <v>#VALUE!</v>
      </c>
      <c r="O32" s="40" t="e">
        <f t="shared" si="2"/>
        <v>#VALUE!</v>
      </c>
      <c r="P32" s="41" t="e">
        <f t="shared" si="6"/>
        <v>#VALUE!</v>
      </c>
      <c r="Q32" s="47"/>
      <c r="R32" s="48"/>
      <c r="S32" s="44"/>
    </row>
    <row r="33" spans="1:19" ht="30" customHeight="1">
      <c r="A33" s="39" t="s">
        <v>73</v>
      </c>
      <c r="B33" s="40" t="e">
        <f>COUNTIFS([1]외국어시험응시!$H$2:$H$59,A33)</f>
        <v>#VALUE!</v>
      </c>
      <c r="C33" s="40" t="e">
        <f>COUNTIFS([1]외국어면제!$F$2:$F$36,A33)</f>
        <v>#VALUE!</v>
      </c>
      <c r="D33" s="40" t="e">
        <f>SUMIFS([1]종합시험응시!$X$2:$X$511,[1]종합시험응시!$I$2:$I$511,$A33)</f>
        <v>#VALUE!</v>
      </c>
      <c r="E33" s="40" t="e">
        <f>COUNTIFS([1]연구실적대체!$H$2:$H$24,A33)</f>
        <v>#VALUE!</v>
      </c>
      <c r="F33" s="41" t="e">
        <f t="shared" si="3"/>
        <v>#VALUE!</v>
      </c>
      <c r="G33" s="40">
        <f>COUNTIFS('외국어시험 응시'!$C$5:$C$14,현황!$A33)</f>
        <v>0</v>
      </c>
      <c r="H33" s="40">
        <f>COUNTIFS(외국어시험대체신청자!$C$4:$C$13,현황!$A33)</f>
        <v>0</v>
      </c>
      <c r="I33" s="40">
        <f>COUNTIFS('종합시험 응시'!$C$5:$C$14,현황!$A33)</f>
        <v>0</v>
      </c>
      <c r="J33" s="40">
        <f>COUNTIFS(종합시험대체신청자!$C$4:$C$13,현황!A33)</f>
        <v>0</v>
      </c>
      <c r="K33" s="41">
        <f t="shared" si="4"/>
        <v>0</v>
      </c>
      <c r="L33" s="40" t="e">
        <f t="shared" si="5"/>
        <v>#VALUE!</v>
      </c>
      <c r="M33" s="40" t="e">
        <f t="shared" si="0"/>
        <v>#VALUE!</v>
      </c>
      <c r="N33" s="40" t="e">
        <f t="shared" si="1"/>
        <v>#VALUE!</v>
      </c>
      <c r="O33" s="40" t="e">
        <f t="shared" si="2"/>
        <v>#VALUE!</v>
      </c>
      <c r="P33" s="41" t="e">
        <f t="shared" si="6"/>
        <v>#VALUE!</v>
      </c>
      <c r="Q33" s="47"/>
      <c r="R33" s="48"/>
      <c r="S33" s="44"/>
    </row>
    <row r="34" spans="1:19" ht="30" customHeight="1">
      <c r="A34" s="39" t="s">
        <v>46</v>
      </c>
      <c r="B34" s="40" t="e">
        <f>COUNTIFS([1]외국어시험응시!$H$2:$H$59,A34)</f>
        <v>#VALUE!</v>
      </c>
      <c r="C34" s="40" t="e">
        <f>COUNTIFS([1]외국어면제!$F$2:$F$36,A34)</f>
        <v>#VALUE!</v>
      </c>
      <c r="D34" s="40" t="e">
        <f>SUMIFS([1]종합시험응시!$X$2:$X$511,[1]종합시험응시!$I$2:$I$511,$A34)</f>
        <v>#VALUE!</v>
      </c>
      <c r="E34" s="40" t="e">
        <f>COUNTIFS([1]연구실적대체!$H$2:$H$24,A34)</f>
        <v>#VALUE!</v>
      </c>
      <c r="F34" s="41" t="e">
        <f t="shared" si="3"/>
        <v>#VALUE!</v>
      </c>
      <c r="G34" s="40">
        <f>COUNTIFS('외국어시험 응시'!$C$5:$C$14,현황!$A34)</f>
        <v>0</v>
      </c>
      <c r="H34" s="40">
        <f>COUNTIFS(외국어시험대체신청자!$C$4:$C$13,현황!$A34)</f>
        <v>0</v>
      </c>
      <c r="I34" s="40">
        <f>COUNTIFS('종합시험 응시'!$C$5:$C$14,현황!$A34)</f>
        <v>0</v>
      </c>
      <c r="J34" s="40">
        <f>COUNTIFS(종합시험대체신청자!$C$4:$C$13,현황!A34)</f>
        <v>0</v>
      </c>
      <c r="K34" s="41">
        <f t="shared" si="4"/>
        <v>0</v>
      </c>
      <c r="L34" s="40" t="e">
        <f t="shared" si="5"/>
        <v>#VALUE!</v>
      </c>
      <c r="M34" s="40" t="e">
        <f t="shared" si="0"/>
        <v>#VALUE!</v>
      </c>
      <c r="N34" s="40" t="e">
        <f t="shared" si="1"/>
        <v>#VALUE!</v>
      </c>
      <c r="O34" s="40" t="e">
        <f t="shared" si="2"/>
        <v>#VALUE!</v>
      </c>
      <c r="P34" s="41" t="e">
        <f t="shared" si="6"/>
        <v>#VALUE!</v>
      </c>
      <c r="Q34" s="47"/>
      <c r="R34" s="48"/>
      <c r="S34" s="44"/>
    </row>
    <row r="35" spans="1:19" ht="30" customHeight="1">
      <c r="A35" s="39" t="s">
        <v>47</v>
      </c>
      <c r="B35" s="40" t="e">
        <f>COUNTIFS([1]외국어시험응시!$H$2:$H$59,A35)</f>
        <v>#VALUE!</v>
      </c>
      <c r="C35" s="40" t="e">
        <f>COUNTIFS([1]외국어면제!$F$2:$F$36,A35)</f>
        <v>#VALUE!</v>
      </c>
      <c r="D35" s="40" t="e">
        <f>SUMIFS([1]종합시험응시!$X$2:$X$511,[1]종합시험응시!$I$2:$I$511,$A35)</f>
        <v>#VALUE!</v>
      </c>
      <c r="E35" s="40" t="e">
        <f>COUNTIFS([1]연구실적대체!$H$2:$H$24,A35)</f>
        <v>#VALUE!</v>
      </c>
      <c r="F35" s="41" t="e">
        <f t="shared" si="3"/>
        <v>#VALUE!</v>
      </c>
      <c r="G35" s="40">
        <f>COUNTIFS('외국어시험 응시'!$C$5:$C$14,현황!$A35)</f>
        <v>0</v>
      </c>
      <c r="H35" s="40">
        <f>COUNTIFS(외국어시험대체신청자!$C$4:$C$13,현황!$A35)</f>
        <v>0</v>
      </c>
      <c r="I35" s="40">
        <f>COUNTIFS('종합시험 응시'!$C$5:$C$14,현황!$A35)</f>
        <v>0</v>
      </c>
      <c r="J35" s="40">
        <f>COUNTIFS(종합시험대체신청자!$C$4:$C$13,현황!A35)</f>
        <v>0</v>
      </c>
      <c r="K35" s="41">
        <f t="shared" si="4"/>
        <v>0</v>
      </c>
      <c r="L35" s="40" t="e">
        <f t="shared" si="5"/>
        <v>#VALUE!</v>
      </c>
      <c r="M35" s="40" t="e">
        <f t="shared" si="0"/>
        <v>#VALUE!</v>
      </c>
      <c r="N35" s="40" t="e">
        <f t="shared" si="1"/>
        <v>#VALUE!</v>
      </c>
      <c r="O35" s="40" t="e">
        <f t="shared" si="2"/>
        <v>#VALUE!</v>
      </c>
      <c r="P35" s="41" t="e">
        <f t="shared" si="6"/>
        <v>#VALUE!</v>
      </c>
      <c r="Q35" s="47"/>
      <c r="R35" s="48"/>
      <c r="S35" s="44"/>
    </row>
    <row r="36" spans="1:19" ht="30" customHeight="1">
      <c r="A36" s="39" t="s">
        <v>64</v>
      </c>
      <c r="B36" s="40" t="e">
        <f>COUNTIFS([1]외국어시험응시!$H$2:$H$59,A36)</f>
        <v>#VALUE!</v>
      </c>
      <c r="C36" s="40" t="e">
        <f>COUNTIFS([1]외국어면제!$F$2:$F$36,A36)</f>
        <v>#VALUE!</v>
      </c>
      <c r="D36" s="40" t="e">
        <f>SUMIFS([1]종합시험응시!$X$2:$X$511,[1]종합시험응시!$I$2:$I$511,$A36)</f>
        <v>#VALUE!</v>
      </c>
      <c r="E36" s="40" t="e">
        <f>COUNTIFS([1]연구실적대체!$H$2:$H$24,A36)</f>
        <v>#VALUE!</v>
      </c>
      <c r="F36" s="41" t="e">
        <f t="shared" si="3"/>
        <v>#VALUE!</v>
      </c>
      <c r="G36" s="40">
        <f>COUNTIFS('외국어시험 응시'!$C$5:$C$14,현황!$A36)</f>
        <v>0</v>
      </c>
      <c r="H36" s="40">
        <f>COUNTIFS(외국어시험대체신청자!$C$4:$C$13,현황!$A36)</f>
        <v>0</v>
      </c>
      <c r="I36" s="40">
        <f>COUNTIFS('종합시험 응시'!$C$5:$C$14,현황!$A36)</f>
        <v>0</v>
      </c>
      <c r="J36" s="40">
        <f>COUNTIFS(종합시험대체신청자!$C$4:$C$13,현황!A36)</f>
        <v>0</v>
      </c>
      <c r="K36" s="41">
        <f t="shared" si="4"/>
        <v>0</v>
      </c>
      <c r="L36" s="40" t="e">
        <f t="shared" si="5"/>
        <v>#VALUE!</v>
      </c>
      <c r="M36" s="40" t="e">
        <f t="shared" si="0"/>
        <v>#VALUE!</v>
      </c>
      <c r="N36" s="40" t="e">
        <f t="shared" si="1"/>
        <v>#VALUE!</v>
      </c>
      <c r="O36" s="40" t="e">
        <f t="shared" si="2"/>
        <v>#VALUE!</v>
      </c>
      <c r="P36" s="41" t="e">
        <f t="shared" si="6"/>
        <v>#VALUE!</v>
      </c>
      <c r="Q36" s="47"/>
      <c r="R36" s="48"/>
      <c r="S36" s="44"/>
    </row>
    <row r="37" spans="1:19" ht="30" customHeight="1">
      <c r="A37" s="39" t="s">
        <v>38</v>
      </c>
      <c r="B37" s="40" t="e">
        <f>COUNTIFS([1]외국어시험응시!$H$2:$H$59,A37)</f>
        <v>#VALUE!</v>
      </c>
      <c r="C37" s="40" t="e">
        <f>COUNTIFS([1]외국어면제!$F$2:$F$36,A37)</f>
        <v>#VALUE!</v>
      </c>
      <c r="D37" s="40" t="e">
        <f>SUMIFS([1]종합시험응시!$X$2:$X$511,[1]종합시험응시!$I$2:$I$511,$A37)</f>
        <v>#VALUE!</v>
      </c>
      <c r="E37" s="40" t="e">
        <f>COUNTIFS([1]연구실적대체!$H$2:$H$24,A37)</f>
        <v>#VALUE!</v>
      </c>
      <c r="F37" s="41" t="e">
        <f t="shared" si="3"/>
        <v>#VALUE!</v>
      </c>
      <c r="G37" s="40">
        <f>COUNTIFS('외국어시험 응시'!$C$5:$C$14,현황!$A37)</f>
        <v>0</v>
      </c>
      <c r="H37" s="40">
        <f>COUNTIFS(외국어시험대체신청자!$C$4:$C$13,현황!$A37)</f>
        <v>0</v>
      </c>
      <c r="I37" s="40">
        <f>COUNTIFS('종합시험 응시'!$C$5:$C$14,현황!$A37)</f>
        <v>0</v>
      </c>
      <c r="J37" s="40">
        <f>COUNTIFS(종합시험대체신청자!$C$4:$C$13,현황!A37)</f>
        <v>0</v>
      </c>
      <c r="K37" s="41">
        <f t="shared" si="4"/>
        <v>0</v>
      </c>
      <c r="L37" s="40" t="e">
        <f t="shared" si="5"/>
        <v>#VALUE!</v>
      </c>
      <c r="M37" s="40" t="e">
        <f t="shared" si="0"/>
        <v>#VALUE!</v>
      </c>
      <c r="N37" s="40" t="e">
        <f t="shared" si="1"/>
        <v>#VALUE!</v>
      </c>
      <c r="O37" s="40" t="e">
        <f t="shared" si="2"/>
        <v>#VALUE!</v>
      </c>
      <c r="P37" s="41" t="e">
        <f t="shared" si="6"/>
        <v>#VALUE!</v>
      </c>
      <c r="Q37" s="47"/>
      <c r="R37" s="48">
        <v>44810</v>
      </c>
      <c r="S37" s="44"/>
    </row>
    <row r="38" spans="1:19" ht="30" customHeight="1">
      <c r="A38" s="39" t="s">
        <v>29</v>
      </c>
      <c r="B38" s="40" t="e">
        <f>COUNTIFS([1]외국어시험응시!$H$2:$H$59,A38)</f>
        <v>#VALUE!</v>
      </c>
      <c r="C38" s="40" t="e">
        <f>COUNTIFS([1]외국어면제!$F$2:$F$36,A38)</f>
        <v>#VALUE!</v>
      </c>
      <c r="D38" s="40" t="e">
        <f>SUMIFS([1]종합시험응시!$X$2:$X$511,[1]종합시험응시!$I$2:$I$511,$A38)</f>
        <v>#VALUE!</v>
      </c>
      <c r="E38" s="40" t="e">
        <f>COUNTIFS([1]연구실적대체!$H$2:$H$24,A38)</f>
        <v>#VALUE!</v>
      </c>
      <c r="F38" s="41" t="e">
        <f t="shared" si="3"/>
        <v>#VALUE!</v>
      </c>
      <c r="G38" s="40">
        <f>COUNTIFS('외국어시험 응시'!$C$5:$C$14,현황!$A38)</f>
        <v>0</v>
      </c>
      <c r="H38" s="40">
        <f>COUNTIFS(외국어시험대체신청자!$C$4:$C$13,현황!$A38)</f>
        <v>0</v>
      </c>
      <c r="I38" s="40">
        <f>COUNTIFS('종합시험 응시'!$C$5:$C$14,현황!$A38)</f>
        <v>0</v>
      </c>
      <c r="J38" s="40">
        <f>COUNTIFS(종합시험대체신청자!$C$4:$C$13,현황!A38)</f>
        <v>0</v>
      </c>
      <c r="K38" s="41">
        <f t="shared" si="4"/>
        <v>0</v>
      </c>
      <c r="L38" s="40" t="e">
        <f t="shared" si="5"/>
        <v>#VALUE!</v>
      </c>
      <c r="M38" s="40" t="e">
        <f t="shared" si="0"/>
        <v>#VALUE!</v>
      </c>
      <c r="N38" s="40" t="e">
        <f t="shared" si="1"/>
        <v>#VALUE!</v>
      </c>
      <c r="O38" s="40" t="e">
        <f t="shared" si="2"/>
        <v>#VALUE!</v>
      </c>
      <c r="P38" s="41" t="e">
        <f t="shared" si="6"/>
        <v>#VALUE!</v>
      </c>
      <c r="Q38" s="47"/>
      <c r="R38" s="48"/>
      <c r="S38" s="44"/>
    </row>
    <row r="39" spans="1:19" ht="30" customHeight="1">
      <c r="A39" s="39" t="s">
        <v>71</v>
      </c>
      <c r="B39" s="40" t="e">
        <f>COUNTIFS([1]외국어시험응시!$H$2:$H$59,A39)</f>
        <v>#VALUE!</v>
      </c>
      <c r="C39" s="40" t="e">
        <f>COUNTIFS([1]외국어면제!$F$2:$F$36,A39)</f>
        <v>#VALUE!</v>
      </c>
      <c r="D39" s="40" t="e">
        <f>SUMIFS([1]종합시험응시!$X$2:$X$511,[1]종합시험응시!$I$2:$I$511,$A39)</f>
        <v>#VALUE!</v>
      </c>
      <c r="E39" s="40" t="e">
        <f>COUNTIFS([1]연구실적대체!$H$2:$H$24,A39)</f>
        <v>#VALUE!</v>
      </c>
      <c r="F39" s="41" t="e">
        <f t="shared" si="3"/>
        <v>#VALUE!</v>
      </c>
      <c r="G39" s="40">
        <f>COUNTIFS('외국어시험 응시'!$C$5:$C$14,현황!$A39)</f>
        <v>0</v>
      </c>
      <c r="H39" s="40">
        <f>COUNTIFS(외국어시험대체신청자!$C$4:$C$13,현황!$A39)</f>
        <v>0</v>
      </c>
      <c r="I39" s="40">
        <f>COUNTIFS('종합시험 응시'!$C$5:$C$14,현황!$A39)</f>
        <v>0</v>
      </c>
      <c r="J39" s="40">
        <f>COUNTIFS(종합시험대체신청자!$C$4:$C$13,현황!A39)</f>
        <v>0</v>
      </c>
      <c r="K39" s="41">
        <f t="shared" si="4"/>
        <v>0</v>
      </c>
      <c r="L39" s="40" t="e">
        <f t="shared" si="5"/>
        <v>#VALUE!</v>
      </c>
      <c r="M39" s="40" t="e">
        <f t="shared" si="0"/>
        <v>#VALUE!</v>
      </c>
      <c r="N39" s="40" t="e">
        <f t="shared" si="1"/>
        <v>#VALUE!</v>
      </c>
      <c r="O39" s="40" t="e">
        <f t="shared" si="2"/>
        <v>#VALUE!</v>
      </c>
      <c r="P39" s="41" t="e">
        <f t="shared" si="6"/>
        <v>#VALUE!</v>
      </c>
      <c r="Q39" s="47"/>
      <c r="R39" s="48"/>
      <c r="S39" s="44"/>
    </row>
    <row r="40" spans="1:19" ht="30" customHeight="1">
      <c r="A40" s="39" t="s">
        <v>95</v>
      </c>
      <c r="B40" s="40" t="e">
        <f>COUNTIFS([1]외국어시험응시!$H$2:$H$59,A40)</f>
        <v>#VALUE!</v>
      </c>
      <c r="C40" s="40" t="e">
        <f>COUNTIFS([1]외국어면제!$F$2:$F$36,A40)</f>
        <v>#VALUE!</v>
      </c>
      <c r="D40" s="40" t="e">
        <f>SUMIFS([1]종합시험응시!$X$2:$X$511,[1]종합시험응시!$I$2:$I$511,$A40)</f>
        <v>#VALUE!</v>
      </c>
      <c r="E40" s="40" t="e">
        <f>COUNTIFS([1]연구실적대체!$H$2:$H$24,A40)</f>
        <v>#VALUE!</v>
      </c>
      <c r="F40" s="41" t="e">
        <f t="shared" ref="F40" si="7">SUM(B40:E40)</f>
        <v>#VALUE!</v>
      </c>
      <c r="G40" s="40">
        <f>COUNTIFS('외국어시험 응시'!$C$5:$C$14,현황!$A40)</f>
        <v>0</v>
      </c>
      <c r="H40" s="40">
        <f>COUNTIFS(외국어시험대체신청자!$C$4:$C$13,현황!$A40)</f>
        <v>0</v>
      </c>
      <c r="I40" s="40">
        <f>COUNTIFS('종합시험 응시'!$C$5:$C$14,현황!$A40)</f>
        <v>0</v>
      </c>
      <c r="J40" s="40">
        <f>COUNTIFS(종합시험대체신청자!$C$4:$C$13,현황!A40)</f>
        <v>0</v>
      </c>
      <c r="K40" s="41">
        <f t="shared" ref="K40" si="8">SUM(G40:J40)</f>
        <v>0</v>
      </c>
      <c r="L40" s="40" t="e">
        <f t="shared" ref="L40" si="9">B40-G40</f>
        <v>#VALUE!</v>
      </c>
      <c r="M40" s="40" t="e">
        <f t="shared" ref="M40" si="10">C40-H40</f>
        <v>#VALUE!</v>
      </c>
      <c r="N40" s="40" t="e">
        <f t="shared" ref="N40" si="11">D40-I40</f>
        <v>#VALUE!</v>
      </c>
      <c r="O40" s="40" t="e">
        <f t="shared" ref="O40" si="12">E40-J40</f>
        <v>#VALUE!</v>
      </c>
      <c r="P40" s="41" t="e">
        <f t="shared" ref="P40" si="13">SUM(L40:O40)</f>
        <v>#VALUE!</v>
      </c>
      <c r="Q40" s="47"/>
      <c r="R40" s="48"/>
      <c r="S40" s="44"/>
    </row>
    <row r="41" spans="1:19" ht="30" customHeight="1">
      <c r="A41" s="39" t="s">
        <v>39</v>
      </c>
      <c r="B41" s="40" t="e">
        <f>COUNTIFS([1]외국어시험응시!$H$2:$H$59,A41)</f>
        <v>#VALUE!</v>
      </c>
      <c r="C41" s="40" t="e">
        <f>COUNTIFS([1]외국어면제!$F$2:$F$36,A41)</f>
        <v>#VALUE!</v>
      </c>
      <c r="D41" s="40" t="e">
        <f>SUMIFS([1]종합시험응시!$X$2:$X$511,[1]종합시험응시!$I$2:$I$511,$A41)</f>
        <v>#VALUE!</v>
      </c>
      <c r="E41" s="40" t="e">
        <f>COUNTIFS([1]연구실적대체!$H$2:$H$24,A41)</f>
        <v>#VALUE!</v>
      </c>
      <c r="F41" s="41" t="e">
        <f t="shared" si="3"/>
        <v>#VALUE!</v>
      </c>
      <c r="G41" s="40">
        <f>COUNTIFS('외국어시험 응시'!$C$5:$C$14,현황!$A41)</f>
        <v>0</v>
      </c>
      <c r="H41" s="40">
        <f>COUNTIFS(외국어시험대체신청자!$C$4:$C$13,현황!$A41)</f>
        <v>0</v>
      </c>
      <c r="I41" s="40">
        <f>COUNTIFS('종합시험 응시'!$C$5:$C$14,현황!$A41)</f>
        <v>0</v>
      </c>
      <c r="J41" s="40">
        <f>COUNTIFS(종합시험대체신청자!$C$4:$C$13,현황!A41)</f>
        <v>0</v>
      </c>
      <c r="K41" s="41">
        <f t="shared" si="4"/>
        <v>0</v>
      </c>
      <c r="L41" s="40" t="e">
        <f t="shared" si="5"/>
        <v>#VALUE!</v>
      </c>
      <c r="M41" s="40" t="e">
        <f t="shared" si="0"/>
        <v>#VALUE!</v>
      </c>
      <c r="N41" s="40" t="e">
        <f t="shared" si="1"/>
        <v>#VALUE!</v>
      </c>
      <c r="O41" s="40" t="e">
        <f t="shared" si="2"/>
        <v>#VALUE!</v>
      </c>
      <c r="P41" s="41" t="e">
        <f t="shared" si="6"/>
        <v>#VALUE!</v>
      </c>
      <c r="Q41" s="47"/>
      <c r="R41" s="48"/>
      <c r="S41" s="44"/>
    </row>
    <row r="42" spans="1:19" ht="30" customHeight="1">
      <c r="A42" s="39" t="s">
        <v>48</v>
      </c>
      <c r="B42" s="40" t="e">
        <f>COUNTIFS([1]외국어시험응시!$H$2:$H$59,A42)</f>
        <v>#VALUE!</v>
      </c>
      <c r="C42" s="40" t="e">
        <f>COUNTIFS([1]외국어면제!$F$2:$F$36,A42)</f>
        <v>#VALUE!</v>
      </c>
      <c r="D42" s="40" t="e">
        <f>SUMIFS([1]종합시험응시!$X$2:$X$511,[1]종합시험응시!$I$2:$I$511,$A42)</f>
        <v>#VALUE!</v>
      </c>
      <c r="E42" s="40" t="e">
        <f>COUNTIFS([1]연구실적대체!$H$2:$H$24,A42)</f>
        <v>#VALUE!</v>
      </c>
      <c r="F42" s="41" t="e">
        <f t="shared" si="3"/>
        <v>#VALUE!</v>
      </c>
      <c r="G42" s="40">
        <f>COUNTIFS('외국어시험 응시'!$C$5:$C$14,현황!$A42)</f>
        <v>0</v>
      </c>
      <c r="H42" s="40">
        <f>COUNTIFS(외국어시험대체신청자!$C$4:$C$13,현황!$A42)</f>
        <v>0</v>
      </c>
      <c r="I42" s="40">
        <f>COUNTIFS('종합시험 응시'!$C$5:$C$14,현황!$A42)</f>
        <v>0</v>
      </c>
      <c r="J42" s="40">
        <f>COUNTIFS(종합시험대체신청자!$C$4:$C$13,현황!A42)</f>
        <v>0</v>
      </c>
      <c r="K42" s="41">
        <f t="shared" si="4"/>
        <v>0</v>
      </c>
      <c r="L42" s="40" t="e">
        <f t="shared" si="5"/>
        <v>#VALUE!</v>
      </c>
      <c r="M42" s="40" t="e">
        <f t="shared" si="0"/>
        <v>#VALUE!</v>
      </c>
      <c r="N42" s="40" t="e">
        <f t="shared" si="1"/>
        <v>#VALUE!</v>
      </c>
      <c r="O42" s="40" t="e">
        <f t="shared" si="2"/>
        <v>#VALUE!</v>
      </c>
      <c r="P42" s="41" t="e">
        <f t="shared" si="6"/>
        <v>#VALUE!</v>
      </c>
      <c r="Q42" s="47"/>
      <c r="R42" s="48"/>
      <c r="S42" s="44"/>
    </row>
    <row r="43" spans="1:19" ht="30" customHeight="1">
      <c r="A43" s="39" t="s">
        <v>85</v>
      </c>
      <c r="B43" s="40" t="e">
        <f>COUNTIFS([1]외국어시험응시!$H$2:$H$59,A43)</f>
        <v>#VALUE!</v>
      </c>
      <c r="C43" s="40" t="e">
        <f>COUNTIFS([1]외국어면제!$F$2:$F$36,A43)</f>
        <v>#VALUE!</v>
      </c>
      <c r="D43" s="40" t="e">
        <f>SUMIFS([1]종합시험응시!$X$2:$X$511,[1]종합시험응시!$I$2:$I$511,$A43)</f>
        <v>#VALUE!</v>
      </c>
      <c r="E43" s="40" t="e">
        <f>COUNTIFS([1]연구실적대체!$H$2:$H$24,A43)</f>
        <v>#VALUE!</v>
      </c>
      <c r="F43" s="41" t="e">
        <f t="shared" si="3"/>
        <v>#VALUE!</v>
      </c>
      <c r="G43" s="40">
        <f>COUNTIFS('외국어시험 응시'!$C$5:$C$14,현황!$A43)</f>
        <v>0</v>
      </c>
      <c r="H43" s="40">
        <f>COUNTIFS(외국어시험대체신청자!$C$4:$C$13,현황!$A43)</f>
        <v>0</v>
      </c>
      <c r="I43" s="40">
        <f>COUNTIFS('종합시험 응시'!$C$5:$C$14,현황!$A43)</f>
        <v>0</v>
      </c>
      <c r="J43" s="40">
        <f>COUNTIFS(종합시험대체신청자!$C$4:$C$13,현황!A43)</f>
        <v>0</v>
      </c>
      <c r="K43" s="41">
        <f t="shared" si="4"/>
        <v>0</v>
      </c>
      <c r="L43" s="40" t="e">
        <f t="shared" si="5"/>
        <v>#VALUE!</v>
      </c>
      <c r="M43" s="40" t="e">
        <f t="shared" si="0"/>
        <v>#VALUE!</v>
      </c>
      <c r="N43" s="40" t="e">
        <f t="shared" si="1"/>
        <v>#VALUE!</v>
      </c>
      <c r="O43" s="40" t="e">
        <f t="shared" si="2"/>
        <v>#VALUE!</v>
      </c>
      <c r="P43" s="41" t="e">
        <f t="shared" si="6"/>
        <v>#VALUE!</v>
      </c>
      <c r="Q43" s="47"/>
      <c r="R43" s="48"/>
      <c r="S43" s="44"/>
    </row>
    <row r="44" spans="1:19" ht="30" customHeight="1">
      <c r="A44" s="39" t="s">
        <v>60</v>
      </c>
      <c r="B44" s="40" t="e">
        <f>COUNTIFS([1]외국어시험응시!$H$2:$H$59,A44)</f>
        <v>#VALUE!</v>
      </c>
      <c r="C44" s="40" t="e">
        <f>COUNTIFS([1]외국어면제!$F$2:$F$36,A44)</f>
        <v>#VALUE!</v>
      </c>
      <c r="D44" s="40" t="e">
        <f>SUMIFS([1]종합시험응시!$X$2:$X$511,[1]종합시험응시!$I$2:$I$511,$A44)</f>
        <v>#VALUE!</v>
      </c>
      <c r="E44" s="40" t="e">
        <f>COUNTIFS([1]연구실적대체!$H$2:$H$24,A44)</f>
        <v>#VALUE!</v>
      </c>
      <c r="F44" s="41" t="e">
        <f t="shared" si="3"/>
        <v>#VALUE!</v>
      </c>
      <c r="G44" s="40">
        <f>COUNTIFS('외국어시험 응시'!$C$5:$C$14,현황!$A44)</f>
        <v>0</v>
      </c>
      <c r="H44" s="40">
        <f>COUNTIFS(외국어시험대체신청자!$C$4:$C$13,현황!$A44)</f>
        <v>0</v>
      </c>
      <c r="I44" s="40">
        <f>COUNTIFS('종합시험 응시'!$C$5:$C$14,현황!$A44)</f>
        <v>0</v>
      </c>
      <c r="J44" s="40">
        <f>COUNTIFS(종합시험대체신청자!$C$4:$C$13,현황!A44)</f>
        <v>0</v>
      </c>
      <c r="K44" s="41">
        <f t="shared" si="4"/>
        <v>0</v>
      </c>
      <c r="L44" s="40" t="e">
        <f t="shared" si="5"/>
        <v>#VALUE!</v>
      </c>
      <c r="M44" s="40" t="e">
        <f t="shared" si="0"/>
        <v>#VALUE!</v>
      </c>
      <c r="N44" s="40" t="e">
        <f t="shared" si="1"/>
        <v>#VALUE!</v>
      </c>
      <c r="O44" s="40" t="e">
        <f t="shared" si="2"/>
        <v>#VALUE!</v>
      </c>
      <c r="P44" s="41" t="e">
        <f t="shared" si="6"/>
        <v>#VALUE!</v>
      </c>
      <c r="Q44" s="47"/>
      <c r="R44" s="48"/>
      <c r="S44" s="44"/>
    </row>
    <row r="45" spans="1:19" ht="30" customHeight="1">
      <c r="A45" s="39" t="s">
        <v>31</v>
      </c>
      <c r="B45" s="40" t="e">
        <f>COUNTIFS([1]외국어시험응시!$H$2:$H$59,A45)</f>
        <v>#VALUE!</v>
      </c>
      <c r="C45" s="40" t="e">
        <f>COUNTIFS([1]외국어면제!$F$2:$F$36,A45)</f>
        <v>#VALUE!</v>
      </c>
      <c r="D45" s="40" t="e">
        <f>SUMIFS([1]종합시험응시!$X$2:$X$511,[1]종합시험응시!$I$2:$I$511,$A45)</f>
        <v>#VALUE!</v>
      </c>
      <c r="E45" s="40" t="e">
        <f>COUNTIFS([1]연구실적대체!$H$2:$H$24,A45)</f>
        <v>#VALUE!</v>
      </c>
      <c r="F45" s="41" t="e">
        <f t="shared" si="3"/>
        <v>#VALUE!</v>
      </c>
      <c r="G45" s="40">
        <f>COUNTIFS('외국어시험 응시'!$C$5:$C$14,현황!$A45)</f>
        <v>0</v>
      </c>
      <c r="H45" s="40">
        <f>COUNTIFS(외국어시험대체신청자!$C$4:$C$13,현황!$A45)</f>
        <v>0</v>
      </c>
      <c r="I45" s="40">
        <f>COUNTIFS('종합시험 응시'!$C$5:$C$14,현황!$A45)</f>
        <v>0</v>
      </c>
      <c r="J45" s="40">
        <f>COUNTIFS(종합시험대체신청자!$C$4:$C$13,현황!A45)</f>
        <v>0</v>
      </c>
      <c r="K45" s="41">
        <f t="shared" si="4"/>
        <v>0</v>
      </c>
      <c r="L45" s="40" t="e">
        <f t="shared" si="5"/>
        <v>#VALUE!</v>
      </c>
      <c r="M45" s="40" t="e">
        <f t="shared" si="0"/>
        <v>#VALUE!</v>
      </c>
      <c r="N45" s="40" t="e">
        <f t="shared" si="1"/>
        <v>#VALUE!</v>
      </c>
      <c r="O45" s="40" t="e">
        <f t="shared" si="2"/>
        <v>#VALUE!</v>
      </c>
      <c r="P45" s="41" t="e">
        <f t="shared" si="6"/>
        <v>#VALUE!</v>
      </c>
      <c r="Q45" s="47"/>
      <c r="R45" s="48"/>
      <c r="S45" s="44"/>
    </row>
    <row r="46" spans="1:19" ht="30" customHeight="1">
      <c r="A46" s="39" t="s">
        <v>74</v>
      </c>
      <c r="B46" s="40" t="e">
        <f>COUNTIFS([1]외국어시험응시!$H$2:$H$59,A46)</f>
        <v>#VALUE!</v>
      </c>
      <c r="C46" s="40" t="e">
        <f>COUNTIFS([1]외국어면제!$F$2:$F$36,A46)</f>
        <v>#VALUE!</v>
      </c>
      <c r="D46" s="40" t="e">
        <f>SUMIFS([1]종합시험응시!$X$2:$X$511,[1]종합시험응시!$I$2:$I$511,$A46)</f>
        <v>#VALUE!</v>
      </c>
      <c r="E46" s="40" t="e">
        <f>COUNTIFS([1]연구실적대체!$H$2:$H$24,A46)</f>
        <v>#VALUE!</v>
      </c>
      <c r="F46" s="41" t="e">
        <f t="shared" si="3"/>
        <v>#VALUE!</v>
      </c>
      <c r="G46" s="40">
        <f>COUNTIFS('외국어시험 응시'!$C$5:$C$14,현황!$A46)</f>
        <v>0</v>
      </c>
      <c r="H46" s="40">
        <f>COUNTIFS(외국어시험대체신청자!$C$4:$C$13,현황!$A46)</f>
        <v>0</v>
      </c>
      <c r="I46" s="40">
        <f>COUNTIFS('종합시험 응시'!$C$5:$C$14,현황!$A46)</f>
        <v>0</v>
      </c>
      <c r="J46" s="40">
        <f>COUNTIFS(종합시험대체신청자!$C$4:$C$13,현황!A46)</f>
        <v>0</v>
      </c>
      <c r="K46" s="41">
        <f t="shared" si="4"/>
        <v>0</v>
      </c>
      <c r="L46" s="40" t="e">
        <f t="shared" si="5"/>
        <v>#VALUE!</v>
      </c>
      <c r="M46" s="40" t="e">
        <f t="shared" si="0"/>
        <v>#VALUE!</v>
      </c>
      <c r="N46" s="40" t="e">
        <f t="shared" si="1"/>
        <v>#VALUE!</v>
      </c>
      <c r="O46" s="40" t="e">
        <f t="shared" si="2"/>
        <v>#VALUE!</v>
      </c>
      <c r="P46" s="41" t="e">
        <f t="shared" si="6"/>
        <v>#VALUE!</v>
      </c>
      <c r="Q46" s="47"/>
      <c r="R46" s="48"/>
      <c r="S46" s="44"/>
    </row>
    <row r="47" spans="1:19" ht="30" customHeight="1">
      <c r="A47" s="39" t="s">
        <v>49</v>
      </c>
      <c r="B47" s="40" t="e">
        <f>COUNTIFS([1]외국어시험응시!$H$2:$H$59,A47)</f>
        <v>#VALUE!</v>
      </c>
      <c r="C47" s="40" t="e">
        <f>COUNTIFS([1]외국어면제!$F$2:$F$36,A47)</f>
        <v>#VALUE!</v>
      </c>
      <c r="D47" s="40" t="e">
        <f>SUMIFS([1]종합시험응시!$X$2:$X$511,[1]종합시험응시!$I$2:$I$511,$A47)</f>
        <v>#VALUE!</v>
      </c>
      <c r="E47" s="40" t="e">
        <f>COUNTIFS([1]연구실적대체!$H$2:$H$24,A47)</f>
        <v>#VALUE!</v>
      </c>
      <c r="F47" s="41" t="e">
        <f t="shared" si="3"/>
        <v>#VALUE!</v>
      </c>
      <c r="G47" s="40">
        <f>COUNTIFS('외국어시험 응시'!$C$5:$C$14,현황!$A47)</f>
        <v>0</v>
      </c>
      <c r="H47" s="40">
        <f>COUNTIFS(외국어시험대체신청자!$C$4:$C$13,현황!$A47)</f>
        <v>0</v>
      </c>
      <c r="I47" s="40">
        <f>COUNTIFS('종합시험 응시'!$C$5:$C$14,현황!$A47)</f>
        <v>0</v>
      </c>
      <c r="J47" s="40">
        <f>COUNTIFS(종합시험대체신청자!$C$4:$C$13,현황!A47)</f>
        <v>0</v>
      </c>
      <c r="K47" s="41">
        <f t="shared" si="4"/>
        <v>0</v>
      </c>
      <c r="L47" s="40" t="e">
        <f t="shared" si="5"/>
        <v>#VALUE!</v>
      </c>
      <c r="M47" s="40" t="e">
        <f t="shared" si="0"/>
        <v>#VALUE!</v>
      </c>
      <c r="N47" s="40" t="e">
        <f t="shared" si="1"/>
        <v>#VALUE!</v>
      </c>
      <c r="O47" s="40" t="e">
        <f t="shared" si="2"/>
        <v>#VALUE!</v>
      </c>
      <c r="P47" s="41" t="e">
        <f t="shared" si="6"/>
        <v>#VALUE!</v>
      </c>
      <c r="Q47" s="47" t="s">
        <v>96</v>
      </c>
      <c r="R47" s="48"/>
      <c r="S47" s="44"/>
    </row>
    <row r="48" spans="1:19" ht="30" customHeight="1">
      <c r="A48" s="39" t="s">
        <v>65</v>
      </c>
      <c r="B48" s="40" t="e">
        <f>COUNTIFS([1]외국어시험응시!$H$2:$H$59,A48)</f>
        <v>#VALUE!</v>
      </c>
      <c r="C48" s="40" t="e">
        <f>COUNTIFS([1]외국어면제!$F$2:$F$36,A48)</f>
        <v>#VALUE!</v>
      </c>
      <c r="D48" s="40" t="e">
        <f>SUMIFS([1]종합시험응시!$X$2:$X$511,[1]종합시험응시!$I$2:$I$511,$A48)</f>
        <v>#VALUE!</v>
      </c>
      <c r="E48" s="40" t="e">
        <f>COUNTIFS([1]연구실적대체!$H$2:$H$24,A48)</f>
        <v>#VALUE!</v>
      </c>
      <c r="F48" s="41" t="e">
        <f t="shared" si="3"/>
        <v>#VALUE!</v>
      </c>
      <c r="G48" s="40">
        <f>COUNTIFS('외국어시험 응시'!$C$5:$C$14,현황!$A48)</f>
        <v>0</v>
      </c>
      <c r="H48" s="40">
        <f>COUNTIFS(외국어시험대체신청자!$C$4:$C$13,현황!$A48)</f>
        <v>0</v>
      </c>
      <c r="I48" s="40">
        <f>COUNTIFS('종합시험 응시'!$C$5:$C$14,현황!$A48)</f>
        <v>0</v>
      </c>
      <c r="J48" s="40">
        <f>COUNTIFS(종합시험대체신청자!$C$4:$C$13,현황!A48)</f>
        <v>0</v>
      </c>
      <c r="K48" s="41">
        <f t="shared" si="4"/>
        <v>0</v>
      </c>
      <c r="L48" s="40" t="e">
        <f t="shared" si="5"/>
        <v>#VALUE!</v>
      </c>
      <c r="M48" s="40" t="e">
        <f t="shared" si="0"/>
        <v>#VALUE!</v>
      </c>
      <c r="N48" s="40" t="e">
        <f t="shared" si="1"/>
        <v>#VALUE!</v>
      </c>
      <c r="O48" s="40" t="e">
        <f t="shared" si="2"/>
        <v>#VALUE!</v>
      </c>
      <c r="P48" s="41" t="e">
        <f t="shared" si="6"/>
        <v>#VALUE!</v>
      </c>
      <c r="Q48" s="47"/>
      <c r="R48" s="48"/>
      <c r="S48" s="44"/>
    </row>
    <row r="49" spans="1:19" ht="30" customHeight="1">
      <c r="A49" s="39" t="s">
        <v>34</v>
      </c>
      <c r="B49" s="40" t="e">
        <f>COUNTIFS([1]외국어시험응시!$H$2:$H$59,A49)</f>
        <v>#VALUE!</v>
      </c>
      <c r="C49" s="40" t="e">
        <f>COUNTIFS([1]외국어면제!$F$2:$F$36,A49)</f>
        <v>#VALUE!</v>
      </c>
      <c r="D49" s="40" t="e">
        <f>SUMIFS([1]종합시험응시!$X$2:$X$511,[1]종합시험응시!$I$2:$I$511,$A49)</f>
        <v>#VALUE!</v>
      </c>
      <c r="E49" s="40" t="e">
        <f>COUNTIFS([1]연구실적대체!$H$2:$H$24,A49)</f>
        <v>#VALUE!</v>
      </c>
      <c r="F49" s="41" t="e">
        <f t="shared" si="3"/>
        <v>#VALUE!</v>
      </c>
      <c r="G49" s="40">
        <f>COUNTIFS('외국어시험 응시'!$C$5:$C$14,현황!$A49)</f>
        <v>0</v>
      </c>
      <c r="H49" s="40">
        <f>COUNTIFS(외국어시험대체신청자!$C$4:$C$13,현황!$A49)</f>
        <v>0</v>
      </c>
      <c r="I49" s="40">
        <f>COUNTIFS('종합시험 응시'!$C$5:$C$14,현황!$A49)</f>
        <v>0</v>
      </c>
      <c r="J49" s="40">
        <f>COUNTIFS(종합시험대체신청자!$C$4:$C$13,현황!A49)</f>
        <v>0</v>
      </c>
      <c r="K49" s="41">
        <f t="shared" si="4"/>
        <v>0</v>
      </c>
      <c r="L49" s="40" t="e">
        <f t="shared" si="5"/>
        <v>#VALUE!</v>
      </c>
      <c r="M49" s="40" t="e">
        <f t="shared" si="0"/>
        <v>#VALUE!</v>
      </c>
      <c r="N49" s="40" t="e">
        <f t="shared" si="1"/>
        <v>#VALUE!</v>
      </c>
      <c r="O49" s="40" t="e">
        <f t="shared" si="2"/>
        <v>#VALUE!</v>
      </c>
      <c r="P49" s="41" t="e">
        <f t="shared" si="6"/>
        <v>#VALUE!</v>
      </c>
      <c r="Q49" s="47"/>
      <c r="R49" s="48"/>
      <c r="S49" s="44"/>
    </row>
    <row r="50" spans="1:19" ht="30" customHeight="1">
      <c r="A50" s="39" t="s">
        <v>79</v>
      </c>
      <c r="B50" s="40" t="e">
        <f>COUNTIFS([1]외국어시험응시!$H$2:$H$59,A50)</f>
        <v>#VALUE!</v>
      </c>
      <c r="C50" s="40" t="e">
        <f>COUNTIFS([1]외국어면제!$F$2:$F$36,A50)</f>
        <v>#VALUE!</v>
      </c>
      <c r="D50" s="40" t="e">
        <f>SUMIFS([1]종합시험응시!$X$2:$X$511,[1]종합시험응시!$I$2:$I$511,$A50)</f>
        <v>#VALUE!</v>
      </c>
      <c r="E50" s="40" t="e">
        <f>COUNTIFS([1]연구실적대체!$H$2:$H$24,A50)</f>
        <v>#VALUE!</v>
      </c>
      <c r="F50" s="41" t="e">
        <f t="shared" si="3"/>
        <v>#VALUE!</v>
      </c>
      <c r="G50" s="40">
        <f>COUNTIFS('외국어시험 응시'!$C$5:$C$14,현황!$A50)</f>
        <v>0</v>
      </c>
      <c r="H50" s="40">
        <f>COUNTIFS(외국어시험대체신청자!$C$4:$C$13,현황!$A50)</f>
        <v>0</v>
      </c>
      <c r="I50" s="40">
        <f>COUNTIFS('종합시험 응시'!$C$5:$C$14,현황!$A50)</f>
        <v>0</v>
      </c>
      <c r="J50" s="40">
        <f>COUNTIFS(종합시험대체신청자!$C$4:$C$13,현황!A50)</f>
        <v>0</v>
      </c>
      <c r="K50" s="41">
        <f t="shared" si="4"/>
        <v>0</v>
      </c>
      <c r="L50" s="40" t="e">
        <f t="shared" si="5"/>
        <v>#VALUE!</v>
      </c>
      <c r="M50" s="40" t="e">
        <f t="shared" si="0"/>
        <v>#VALUE!</v>
      </c>
      <c r="N50" s="40" t="e">
        <f t="shared" si="1"/>
        <v>#VALUE!</v>
      </c>
      <c r="O50" s="40" t="e">
        <f t="shared" si="2"/>
        <v>#VALUE!</v>
      </c>
      <c r="P50" s="41" t="e">
        <f t="shared" si="6"/>
        <v>#VALUE!</v>
      </c>
      <c r="Q50" s="47"/>
      <c r="R50" s="48"/>
      <c r="S50" s="44"/>
    </row>
    <row r="51" spans="1:19" ht="30" customHeight="1">
      <c r="A51" s="39" t="s">
        <v>61</v>
      </c>
      <c r="B51" s="40" t="e">
        <f>COUNTIFS([1]외국어시험응시!$H$2:$H$59,A51)</f>
        <v>#VALUE!</v>
      </c>
      <c r="C51" s="40" t="e">
        <f>COUNTIFS([1]외국어면제!$F$2:$F$36,A51)</f>
        <v>#VALUE!</v>
      </c>
      <c r="D51" s="40" t="e">
        <f>SUMIFS([1]종합시험응시!$X$2:$X$511,[1]종합시험응시!$I$2:$I$511,$A51)</f>
        <v>#VALUE!</v>
      </c>
      <c r="E51" s="40" t="e">
        <f>COUNTIFS([1]연구실적대체!$H$2:$H$24,A51)</f>
        <v>#VALUE!</v>
      </c>
      <c r="F51" s="41" t="e">
        <f t="shared" si="3"/>
        <v>#VALUE!</v>
      </c>
      <c r="G51" s="40">
        <f>COUNTIFS('외국어시험 응시'!$C$5:$C$14,현황!$A51)</f>
        <v>0</v>
      </c>
      <c r="H51" s="40">
        <f>COUNTIFS(외국어시험대체신청자!$C$4:$C$13,현황!$A51)</f>
        <v>0</v>
      </c>
      <c r="I51" s="40">
        <f>COUNTIFS('종합시험 응시'!$C$5:$C$14,현황!$A51)</f>
        <v>0</v>
      </c>
      <c r="J51" s="40">
        <f>COUNTIFS(종합시험대체신청자!$C$4:$C$13,현황!A51)</f>
        <v>0</v>
      </c>
      <c r="K51" s="41">
        <f t="shared" si="4"/>
        <v>0</v>
      </c>
      <c r="L51" s="40" t="e">
        <f t="shared" si="5"/>
        <v>#VALUE!</v>
      </c>
      <c r="M51" s="40" t="e">
        <f t="shared" si="0"/>
        <v>#VALUE!</v>
      </c>
      <c r="N51" s="40" t="e">
        <f t="shared" si="1"/>
        <v>#VALUE!</v>
      </c>
      <c r="O51" s="40" t="e">
        <f t="shared" si="2"/>
        <v>#VALUE!</v>
      </c>
      <c r="P51" s="41" t="e">
        <f t="shared" si="6"/>
        <v>#VALUE!</v>
      </c>
      <c r="Q51" s="47"/>
      <c r="R51" s="48">
        <v>44810</v>
      </c>
      <c r="S51" s="44"/>
    </row>
    <row r="52" spans="1:19" ht="30" customHeight="1">
      <c r="A52" s="39" t="s">
        <v>50</v>
      </c>
      <c r="B52" s="40" t="e">
        <f>COUNTIFS([1]외국어시험응시!$H$2:$H$59,A52)</f>
        <v>#VALUE!</v>
      </c>
      <c r="C52" s="40" t="e">
        <f>COUNTIFS([1]외국어면제!$F$2:$F$36,A52)</f>
        <v>#VALUE!</v>
      </c>
      <c r="D52" s="40" t="e">
        <f>SUMIFS([1]종합시험응시!$X$2:$X$511,[1]종합시험응시!$I$2:$I$511,$A52)</f>
        <v>#VALUE!</v>
      </c>
      <c r="E52" s="40" t="e">
        <f>COUNTIFS([1]연구실적대체!$H$2:$H$24,A52)</f>
        <v>#VALUE!</v>
      </c>
      <c r="F52" s="41" t="e">
        <f t="shared" si="3"/>
        <v>#VALUE!</v>
      </c>
      <c r="G52" s="40">
        <f>COUNTIFS('외국어시험 응시'!$C$5:$C$14,현황!$A52)</f>
        <v>0</v>
      </c>
      <c r="H52" s="40">
        <f>COUNTIFS(외국어시험대체신청자!$C$4:$C$13,현황!$A52)</f>
        <v>0</v>
      </c>
      <c r="I52" s="40">
        <f>COUNTIFS('종합시험 응시'!$C$5:$C$14,현황!$A52)</f>
        <v>0</v>
      </c>
      <c r="J52" s="40">
        <f>COUNTIFS(종합시험대체신청자!$C$4:$C$13,현황!A52)</f>
        <v>0</v>
      </c>
      <c r="K52" s="41">
        <f t="shared" si="4"/>
        <v>0</v>
      </c>
      <c r="L52" s="40" t="e">
        <f t="shared" si="5"/>
        <v>#VALUE!</v>
      </c>
      <c r="M52" s="40" t="e">
        <f t="shared" si="0"/>
        <v>#VALUE!</v>
      </c>
      <c r="N52" s="40" t="e">
        <f t="shared" si="1"/>
        <v>#VALUE!</v>
      </c>
      <c r="O52" s="40" t="e">
        <f t="shared" si="2"/>
        <v>#VALUE!</v>
      </c>
      <c r="P52" s="41" t="e">
        <f t="shared" si="6"/>
        <v>#VALUE!</v>
      </c>
      <c r="Q52" s="47"/>
      <c r="R52" s="48"/>
      <c r="S52" s="44"/>
    </row>
    <row r="53" spans="1:19" ht="30" customHeight="1">
      <c r="A53" s="39" t="s">
        <v>84</v>
      </c>
      <c r="B53" s="40" t="e">
        <f>COUNTIFS([1]외국어시험응시!$H$2:$H$59,A53)</f>
        <v>#VALUE!</v>
      </c>
      <c r="C53" s="40" t="e">
        <f>COUNTIFS([1]외국어면제!$F$2:$F$36,A53)</f>
        <v>#VALUE!</v>
      </c>
      <c r="D53" s="40" t="e">
        <f>SUMIFS([1]종합시험응시!$X$2:$X$511,[1]종합시험응시!$I$2:$I$511,$A53)</f>
        <v>#VALUE!</v>
      </c>
      <c r="E53" s="40" t="e">
        <f>COUNTIFS([1]연구실적대체!$H$2:$H$24,A53)</f>
        <v>#VALUE!</v>
      </c>
      <c r="F53" s="41" t="e">
        <f t="shared" si="3"/>
        <v>#VALUE!</v>
      </c>
      <c r="G53" s="40">
        <f>COUNTIFS('외국어시험 응시'!$C$5:$C$14,현황!$A53)</f>
        <v>0</v>
      </c>
      <c r="H53" s="40">
        <f>COUNTIFS(외국어시험대체신청자!$C$4:$C$13,현황!$A53)</f>
        <v>0</v>
      </c>
      <c r="I53" s="40">
        <f>COUNTIFS('종합시험 응시'!$C$5:$C$14,현황!$A53)</f>
        <v>0</v>
      </c>
      <c r="J53" s="40">
        <f>COUNTIFS(종합시험대체신청자!$C$4:$C$13,현황!A53)</f>
        <v>0</v>
      </c>
      <c r="K53" s="41">
        <f t="shared" si="4"/>
        <v>0</v>
      </c>
      <c r="L53" s="40" t="e">
        <f t="shared" si="5"/>
        <v>#VALUE!</v>
      </c>
      <c r="M53" s="40" t="e">
        <f t="shared" si="0"/>
        <v>#VALUE!</v>
      </c>
      <c r="N53" s="40" t="e">
        <f t="shared" si="1"/>
        <v>#VALUE!</v>
      </c>
      <c r="O53" s="40" t="e">
        <f t="shared" si="2"/>
        <v>#VALUE!</v>
      </c>
      <c r="P53" s="41" t="e">
        <f t="shared" si="6"/>
        <v>#VALUE!</v>
      </c>
      <c r="Q53" s="47"/>
      <c r="R53" s="48"/>
      <c r="S53" s="44"/>
    </row>
    <row r="54" spans="1:19" ht="30" customHeight="1">
      <c r="A54" s="39" t="s">
        <v>86</v>
      </c>
      <c r="B54" s="40" t="e">
        <f>COUNTIFS([1]외국어시험응시!$H$2:$H$59,A54)</f>
        <v>#VALUE!</v>
      </c>
      <c r="C54" s="40" t="e">
        <f>COUNTIFS([1]외국어면제!$F$2:$F$36,A54)</f>
        <v>#VALUE!</v>
      </c>
      <c r="D54" s="40" t="e">
        <f>SUMIFS([1]종합시험응시!$X$2:$X$511,[1]종합시험응시!$I$2:$I$511,$A54)</f>
        <v>#VALUE!</v>
      </c>
      <c r="E54" s="40" t="e">
        <f>COUNTIFS([1]연구실적대체!$H$2:$H$24,A54)</f>
        <v>#VALUE!</v>
      </c>
      <c r="F54" s="41" t="e">
        <f t="shared" si="3"/>
        <v>#VALUE!</v>
      </c>
      <c r="G54" s="40">
        <f>COUNTIFS('외국어시험 응시'!$C$5:$C$14,현황!$A54)</f>
        <v>0</v>
      </c>
      <c r="H54" s="40">
        <f>COUNTIFS(외국어시험대체신청자!$C$4:$C$13,현황!$A54)</f>
        <v>0</v>
      </c>
      <c r="I54" s="40">
        <f>COUNTIFS('종합시험 응시'!$C$5:$C$14,현황!$A54)</f>
        <v>0</v>
      </c>
      <c r="J54" s="40">
        <f>COUNTIFS(종합시험대체신청자!$C$4:$C$13,현황!A54)</f>
        <v>0</v>
      </c>
      <c r="K54" s="41">
        <f t="shared" si="4"/>
        <v>0</v>
      </c>
      <c r="L54" s="40" t="e">
        <f t="shared" si="5"/>
        <v>#VALUE!</v>
      </c>
      <c r="M54" s="40" t="e">
        <f t="shared" si="0"/>
        <v>#VALUE!</v>
      </c>
      <c r="N54" s="40" t="e">
        <f t="shared" si="1"/>
        <v>#VALUE!</v>
      </c>
      <c r="O54" s="40" t="e">
        <f t="shared" si="2"/>
        <v>#VALUE!</v>
      </c>
      <c r="P54" s="41" t="e">
        <f t="shared" si="6"/>
        <v>#VALUE!</v>
      </c>
      <c r="Q54" s="47"/>
      <c r="R54" s="48"/>
      <c r="S54" s="44"/>
    </row>
    <row r="55" spans="1:19" ht="30" customHeight="1">
      <c r="A55" s="39" t="s">
        <v>83</v>
      </c>
      <c r="B55" s="40" t="e">
        <f>COUNTIFS([1]외국어시험응시!$H$2:$H$59,A55)</f>
        <v>#VALUE!</v>
      </c>
      <c r="C55" s="40" t="e">
        <f>COUNTIFS([1]외국어면제!$F$2:$F$36,A55)</f>
        <v>#VALUE!</v>
      </c>
      <c r="D55" s="40" t="e">
        <f>SUMIFS([1]종합시험응시!$X$2:$X$511,[1]종합시험응시!$I$2:$I$511,$A55)</f>
        <v>#VALUE!</v>
      </c>
      <c r="E55" s="40" t="e">
        <f>COUNTIFS([1]연구실적대체!$H$2:$H$24,A55)</f>
        <v>#VALUE!</v>
      </c>
      <c r="F55" s="41" t="e">
        <f t="shared" si="3"/>
        <v>#VALUE!</v>
      </c>
      <c r="G55" s="40">
        <f>COUNTIFS('외국어시험 응시'!$C$5:$C$14,현황!$A55)</f>
        <v>0</v>
      </c>
      <c r="H55" s="40">
        <f>COUNTIFS(외국어시험대체신청자!$C$4:$C$13,현황!$A55)</f>
        <v>0</v>
      </c>
      <c r="I55" s="40">
        <f>COUNTIFS('종합시험 응시'!$C$5:$C$14,현황!$A55)</f>
        <v>0</v>
      </c>
      <c r="J55" s="40">
        <f>COUNTIFS(종합시험대체신청자!$C$4:$C$13,현황!A55)</f>
        <v>0</v>
      </c>
      <c r="K55" s="41">
        <f t="shared" si="4"/>
        <v>0</v>
      </c>
      <c r="L55" s="40" t="e">
        <f t="shared" si="5"/>
        <v>#VALUE!</v>
      </c>
      <c r="M55" s="40" t="e">
        <f t="shared" si="0"/>
        <v>#VALUE!</v>
      </c>
      <c r="N55" s="40" t="e">
        <f t="shared" si="1"/>
        <v>#VALUE!</v>
      </c>
      <c r="O55" s="40" t="e">
        <f t="shared" si="2"/>
        <v>#VALUE!</v>
      </c>
      <c r="P55" s="41" t="e">
        <f t="shared" si="6"/>
        <v>#VALUE!</v>
      </c>
      <c r="Q55" s="47"/>
      <c r="R55" s="48"/>
      <c r="S55" s="44"/>
    </row>
    <row r="56" spans="1:19" ht="30" customHeight="1">
      <c r="A56" s="39" t="s">
        <v>33</v>
      </c>
      <c r="B56" s="40" t="e">
        <f>COUNTIFS([1]외국어시험응시!$H$2:$H$59,A56)</f>
        <v>#VALUE!</v>
      </c>
      <c r="C56" s="40" t="e">
        <f>COUNTIFS([1]외국어면제!$F$2:$F$36,A56)</f>
        <v>#VALUE!</v>
      </c>
      <c r="D56" s="40" t="e">
        <f>SUMIFS([1]종합시험응시!$X$2:$X$511,[1]종합시험응시!$I$2:$I$511,$A56)</f>
        <v>#VALUE!</v>
      </c>
      <c r="E56" s="40" t="e">
        <f>COUNTIFS([1]연구실적대체!$H$2:$H$24,A56)</f>
        <v>#VALUE!</v>
      </c>
      <c r="F56" s="41" t="e">
        <f t="shared" si="3"/>
        <v>#VALUE!</v>
      </c>
      <c r="G56" s="40">
        <f>COUNTIFS('외국어시험 응시'!$C$5:$C$14,현황!$A56)</f>
        <v>0</v>
      </c>
      <c r="H56" s="40">
        <f>COUNTIFS(외국어시험대체신청자!$C$4:$C$13,현황!$A56)</f>
        <v>0</v>
      </c>
      <c r="I56" s="40">
        <f>COUNTIFS('종합시험 응시'!$C$5:$C$14,현황!$A56)</f>
        <v>0</v>
      </c>
      <c r="J56" s="40">
        <f>COUNTIFS(종합시험대체신청자!$C$4:$C$13,현황!A56)</f>
        <v>0</v>
      </c>
      <c r="K56" s="41">
        <f t="shared" si="4"/>
        <v>0</v>
      </c>
      <c r="L56" s="40" t="e">
        <f t="shared" si="5"/>
        <v>#VALUE!</v>
      </c>
      <c r="M56" s="40" t="e">
        <f t="shared" si="0"/>
        <v>#VALUE!</v>
      </c>
      <c r="N56" s="40" t="e">
        <f t="shared" si="1"/>
        <v>#VALUE!</v>
      </c>
      <c r="O56" s="40" t="e">
        <f t="shared" si="2"/>
        <v>#VALUE!</v>
      </c>
      <c r="P56" s="41" t="e">
        <f t="shared" si="6"/>
        <v>#VALUE!</v>
      </c>
      <c r="Q56" s="47"/>
      <c r="R56" s="48"/>
      <c r="S56" s="44"/>
    </row>
    <row r="57" spans="1:19" ht="30" customHeight="1">
      <c r="A57" s="39" t="s">
        <v>51</v>
      </c>
      <c r="B57" s="40" t="e">
        <f>COUNTIFS([1]외국어시험응시!$H$2:$H$59,A57)</f>
        <v>#VALUE!</v>
      </c>
      <c r="C57" s="40" t="e">
        <f>COUNTIFS([1]외국어면제!$F$2:$F$36,A57)</f>
        <v>#VALUE!</v>
      </c>
      <c r="D57" s="40" t="e">
        <f>SUMIFS([1]종합시험응시!$X$2:$X$511,[1]종합시험응시!$I$2:$I$511,$A57)</f>
        <v>#VALUE!</v>
      </c>
      <c r="E57" s="40" t="e">
        <f>COUNTIFS([1]연구실적대체!$H$2:$H$24,A57)</f>
        <v>#VALUE!</v>
      </c>
      <c r="F57" s="41" t="e">
        <f t="shared" si="3"/>
        <v>#VALUE!</v>
      </c>
      <c r="G57" s="40">
        <f>COUNTIFS('외국어시험 응시'!$C$5:$C$14,현황!$A57)</f>
        <v>0</v>
      </c>
      <c r="H57" s="40">
        <f>COUNTIFS(외국어시험대체신청자!$C$4:$C$13,현황!$A57)</f>
        <v>0</v>
      </c>
      <c r="I57" s="40">
        <f>COUNTIFS('종합시험 응시'!$C$5:$C$14,현황!$A57)</f>
        <v>0</v>
      </c>
      <c r="J57" s="40">
        <f>COUNTIFS(종합시험대체신청자!$C$4:$C$13,현황!A57)</f>
        <v>0</v>
      </c>
      <c r="K57" s="41">
        <f t="shared" si="4"/>
        <v>0</v>
      </c>
      <c r="L57" s="40" t="e">
        <f t="shared" si="5"/>
        <v>#VALUE!</v>
      </c>
      <c r="M57" s="40" t="e">
        <f t="shared" si="0"/>
        <v>#VALUE!</v>
      </c>
      <c r="N57" s="40" t="e">
        <f t="shared" si="1"/>
        <v>#VALUE!</v>
      </c>
      <c r="O57" s="40" t="e">
        <f t="shared" si="2"/>
        <v>#VALUE!</v>
      </c>
      <c r="P57" s="41" t="e">
        <f t="shared" si="6"/>
        <v>#VALUE!</v>
      </c>
      <c r="Q57" s="47"/>
      <c r="R57" s="48"/>
      <c r="S57" s="44"/>
    </row>
    <row r="58" spans="1:19" ht="30" customHeight="1">
      <c r="A58" s="39" t="s">
        <v>53</v>
      </c>
      <c r="B58" s="40" t="e">
        <f>COUNTIFS([1]외국어시험응시!$H$2:$H$59,A58)</f>
        <v>#VALUE!</v>
      </c>
      <c r="C58" s="40" t="e">
        <f>COUNTIFS([1]외국어면제!$F$2:$F$36,A58)</f>
        <v>#VALUE!</v>
      </c>
      <c r="D58" s="40" t="e">
        <f>SUMIFS([1]종합시험응시!$X$2:$X$511,[1]종합시험응시!$I$2:$I$511,$A58)</f>
        <v>#VALUE!</v>
      </c>
      <c r="E58" s="40" t="e">
        <f>COUNTIFS([1]연구실적대체!$H$2:$H$24,A58)</f>
        <v>#VALUE!</v>
      </c>
      <c r="F58" s="41" t="e">
        <f t="shared" si="3"/>
        <v>#VALUE!</v>
      </c>
      <c r="G58" s="40">
        <f>COUNTIFS('외국어시험 응시'!$C$5:$C$14,현황!$A58)</f>
        <v>0</v>
      </c>
      <c r="H58" s="40">
        <f>COUNTIFS(외국어시험대체신청자!$C$4:$C$13,현황!$A58)</f>
        <v>0</v>
      </c>
      <c r="I58" s="40">
        <f>COUNTIFS('종합시험 응시'!$C$5:$C$14,현황!$A58)</f>
        <v>0</v>
      </c>
      <c r="J58" s="40">
        <f>COUNTIFS(종합시험대체신청자!$C$4:$C$13,현황!A58)</f>
        <v>0</v>
      </c>
      <c r="K58" s="41">
        <f t="shared" si="4"/>
        <v>0</v>
      </c>
      <c r="L58" s="40" t="e">
        <f t="shared" si="5"/>
        <v>#VALUE!</v>
      </c>
      <c r="M58" s="40" t="e">
        <f t="shared" si="0"/>
        <v>#VALUE!</v>
      </c>
      <c r="N58" s="40" t="e">
        <f t="shared" si="1"/>
        <v>#VALUE!</v>
      </c>
      <c r="O58" s="40" t="e">
        <f t="shared" si="2"/>
        <v>#VALUE!</v>
      </c>
      <c r="P58" s="41" t="e">
        <f t="shared" si="6"/>
        <v>#VALUE!</v>
      </c>
      <c r="Q58" s="47"/>
      <c r="R58" s="48"/>
      <c r="S58" s="44"/>
    </row>
    <row r="59" spans="1:19" ht="30" customHeight="1">
      <c r="A59" s="39" t="s">
        <v>40</v>
      </c>
      <c r="B59" s="40" t="e">
        <f>COUNTIFS([1]외국어시험응시!$H$2:$H$59,A59)</f>
        <v>#VALUE!</v>
      </c>
      <c r="C59" s="40" t="e">
        <f>COUNTIFS([1]외국어면제!$F$2:$F$36,A59)</f>
        <v>#VALUE!</v>
      </c>
      <c r="D59" s="40" t="e">
        <f>SUMIFS([1]종합시험응시!$X$2:$X$511,[1]종합시험응시!$I$2:$I$511,$A59)</f>
        <v>#VALUE!</v>
      </c>
      <c r="E59" s="40" t="e">
        <f>COUNTIFS([1]연구실적대체!$H$2:$H$24,A59)</f>
        <v>#VALUE!</v>
      </c>
      <c r="F59" s="41" t="e">
        <f t="shared" si="3"/>
        <v>#VALUE!</v>
      </c>
      <c r="G59" s="40">
        <f>COUNTIFS('외국어시험 응시'!$C$5:$C$14,현황!$A59)</f>
        <v>0</v>
      </c>
      <c r="H59" s="40">
        <f>COUNTIFS(외국어시험대체신청자!$C$4:$C$13,현황!$A59)</f>
        <v>0</v>
      </c>
      <c r="I59" s="40">
        <f>COUNTIFS('종합시험 응시'!$C$5:$C$14,현황!$A59)</f>
        <v>0</v>
      </c>
      <c r="J59" s="40">
        <f>COUNTIFS(종합시험대체신청자!$C$4:$C$13,현황!A59)</f>
        <v>0</v>
      </c>
      <c r="K59" s="41">
        <f t="shared" si="4"/>
        <v>0</v>
      </c>
      <c r="L59" s="40" t="e">
        <f t="shared" si="5"/>
        <v>#VALUE!</v>
      </c>
      <c r="M59" s="40" t="e">
        <f t="shared" si="0"/>
        <v>#VALUE!</v>
      </c>
      <c r="N59" s="40" t="e">
        <f t="shared" si="1"/>
        <v>#VALUE!</v>
      </c>
      <c r="O59" s="40" t="e">
        <f t="shared" si="2"/>
        <v>#VALUE!</v>
      </c>
      <c r="P59" s="41" t="e">
        <f t="shared" si="6"/>
        <v>#VALUE!</v>
      </c>
      <c r="Q59" s="47"/>
      <c r="R59" s="48"/>
      <c r="S59" s="44"/>
    </row>
    <row r="60" spans="1:19" ht="30" customHeight="1">
      <c r="A60" s="39" t="s">
        <v>80</v>
      </c>
      <c r="B60" s="40" t="e">
        <f>COUNTIFS([1]외국어시험응시!$H$2:$H$59,A60)</f>
        <v>#VALUE!</v>
      </c>
      <c r="C60" s="40" t="e">
        <f>COUNTIFS([1]외국어면제!$F$2:$F$36,A60)</f>
        <v>#VALUE!</v>
      </c>
      <c r="D60" s="40" t="e">
        <f>SUMIFS([1]종합시험응시!$X$2:$X$511,[1]종합시험응시!$I$2:$I$511,$A60)</f>
        <v>#VALUE!</v>
      </c>
      <c r="E60" s="40" t="e">
        <f>COUNTIFS([1]연구실적대체!$H$2:$H$24,A60)</f>
        <v>#VALUE!</v>
      </c>
      <c r="F60" s="41" t="e">
        <f t="shared" si="3"/>
        <v>#VALUE!</v>
      </c>
      <c r="G60" s="40">
        <f>COUNTIFS('외국어시험 응시'!$C$5:$C$14,현황!$A60)</f>
        <v>0</v>
      </c>
      <c r="H60" s="40">
        <f>COUNTIFS(외국어시험대체신청자!$C$4:$C$13,현황!$A60)</f>
        <v>0</v>
      </c>
      <c r="I60" s="40">
        <f>COUNTIFS('종합시험 응시'!$C$5:$C$14,현황!$A60)</f>
        <v>0</v>
      </c>
      <c r="J60" s="40">
        <f>COUNTIFS(종합시험대체신청자!$C$4:$C$13,현황!A60)</f>
        <v>0</v>
      </c>
      <c r="K60" s="41">
        <f t="shared" si="4"/>
        <v>0</v>
      </c>
      <c r="L60" s="40" t="e">
        <f t="shared" si="5"/>
        <v>#VALUE!</v>
      </c>
      <c r="M60" s="40" t="e">
        <f t="shared" si="0"/>
        <v>#VALUE!</v>
      </c>
      <c r="N60" s="40" t="e">
        <f t="shared" si="1"/>
        <v>#VALUE!</v>
      </c>
      <c r="O60" s="40" t="e">
        <f t="shared" si="2"/>
        <v>#VALUE!</v>
      </c>
      <c r="P60" s="41" t="e">
        <f t="shared" si="6"/>
        <v>#VALUE!</v>
      </c>
      <c r="Q60" s="47"/>
      <c r="R60" s="48">
        <v>44810</v>
      </c>
      <c r="S60" s="44"/>
    </row>
    <row r="61" spans="1:19" ht="30" customHeight="1">
      <c r="A61" s="39" t="s">
        <v>41</v>
      </c>
      <c r="B61" s="40" t="e">
        <f>COUNTIFS([1]외국어시험응시!$H$2:$H$59,A61)</f>
        <v>#VALUE!</v>
      </c>
      <c r="C61" s="40" t="e">
        <f>COUNTIFS([1]외국어면제!$F$2:$F$36,A61)</f>
        <v>#VALUE!</v>
      </c>
      <c r="D61" s="40" t="e">
        <f>SUMIFS([1]종합시험응시!$X$2:$X$511,[1]종합시험응시!$I$2:$I$511,$A61)</f>
        <v>#VALUE!</v>
      </c>
      <c r="E61" s="40" t="e">
        <f>COUNTIFS([1]연구실적대체!$H$2:$H$24,A61)</f>
        <v>#VALUE!</v>
      </c>
      <c r="F61" s="41" t="e">
        <f t="shared" si="3"/>
        <v>#VALUE!</v>
      </c>
      <c r="G61" s="40">
        <f>COUNTIFS('외국어시험 응시'!$C$5:$C$14,현황!$A61)</f>
        <v>0</v>
      </c>
      <c r="H61" s="40">
        <f>COUNTIFS(외국어시험대체신청자!$C$4:$C$13,현황!$A61)</f>
        <v>0</v>
      </c>
      <c r="I61" s="40">
        <f>COUNTIFS('종합시험 응시'!$C$5:$C$14,현황!$A61)</f>
        <v>0</v>
      </c>
      <c r="J61" s="40">
        <f>COUNTIFS(종합시험대체신청자!$C$4:$C$13,현황!A61)</f>
        <v>0</v>
      </c>
      <c r="K61" s="41">
        <f t="shared" si="4"/>
        <v>0</v>
      </c>
      <c r="L61" s="40" t="e">
        <f t="shared" si="5"/>
        <v>#VALUE!</v>
      </c>
      <c r="M61" s="40" t="e">
        <f t="shared" si="0"/>
        <v>#VALUE!</v>
      </c>
      <c r="N61" s="40" t="e">
        <f t="shared" si="1"/>
        <v>#VALUE!</v>
      </c>
      <c r="O61" s="40" t="e">
        <f t="shared" si="2"/>
        <v>#VALUE!</v>
      </c>
      <c r="P61" s="41" t="e">
        <f t="shared" si="6"/>
        <v>#VALUE!</v>
      </c>
      <c r="Q61" s="47"/>
      <c r="R61" s="48"/>
      <c r="S61" s="44"/>
    </row>
    <row r="62" spans="1:19" ht="30" customHeight="1">
      <c r="A62" s="39" t="s">
        <v>52</v>
      </c>
      <c r="B62" s="40" t="e">
        <f>COUNTIFS([1]외국어시험응시!$H$2:$H$59,A62)</f>
        <v>#VALUE!</v>
      </c>
      <c r="C62" s="40" t="e">
        <f>COUNTIFS([1]외국어면제!$F$2:$F$36,A62)</f>
        <v>#VALUE!</v>
      </c>
      <c r="D62" s="40" t="e">
        <f>SUMIFS([1]종합시험응시!$X$2:$X$511,[1]종합시험응시!$I$2:$I$511,$A62)</f>
        <v>#VALUE!</v>
      </c>
      <c r="E62" s="40" t="e">
        <f>COUNTIFS([1]연구실적대체!$H$2:$H$24,A62)</f>
        <v>#VALUE!</v>
      </c>
      <c r="F62" s="41" t="e">
        <f t="shared" si="3"/>
        <v>#VALUE!</v>
      </c>
      <c r="G62" s="40">
        <f>COUNTIFS('외국어시험 응시'!$C$5:$C$14,현황!$A62)</f>
        <v>0</v>
      </c>
      <c r="H62" s="40">
        <f>COUNTIFS(외국어시험대체신청자!$C$4:$C$13,현황!$A62)</f>
        <v>0</v>
      </c>
      <c r="I62" s="40">
        <f>COUNTIFS('종합시험 응시'!$C$5:$C$14,현황!$A62)</f>
        <v>0</v>
      </c>
      <c r="J62" s="40">
        <f>COUNTIFS(종합시험대체신청자!$C$4:$C$13,현황!A62)</f>
        <v>0</v>
      </c>
      <c r="K62" s="41">
        <f t="shared" si="4"/>
        <v>0</v>
      </c>
      <c r="L62" s="40" t="e">
        <f t="shared" si="5"/>
        <v>#VALUE!</v>
      </c>
      <c r="M62" s="40" t="e">
        <f t="shared" si="0"/>
        <v>#VALUE!</v>
      </c>
      <c r="N62" s="40" t="e">
        <f t="shared" si="1"/>
        <v>#VALUE!</v>
      </c>
      <c r="O62" s="40" t="e">
        <f t="shared" si="2"/>
        <v>#VALUE!</v>
      </c>
      <c r="P62" s="41" t="e">
        <f t="shared" si="6"/>
        <v>#VALUE!</v>
      </c>
      <c r="Q62" s="47"/>
      <c r="R62" s="48"/>
      <c r="S62" s="44"/>
    </row>
    <row r="63" spans="1:19" ht="30" customHeight="1">
      <c r="A63" s="39" t="s">
        <v>32</v>
      </c>
      <c r="B63" s="40" t="e">
        <f>COUNTIFS([1]외국어시험응시!$H$2:$H$59,A63)</f>
        <v>#VALUE!</v>
      </c>
      <c r="C63" s="40" t="e">
        <f>COUNTIFS([1]외국어면제!$F$2:$F$36,A63)</f>
        <v>#VALUE!</v>
      </c>
      <c r="D63" s="40" t="e">
        <f>SUMIFS([1]종합시험응시!$X$2:$X$511,[1]종합시험응시!$I$2:$I$511,$A63)</f>
        <v>#VALUE!</v>
      </c>
      <c r="E63" s="40" t="e">
        <f>COUNTIFS([1]연구실적대체!$H$2:$H$24,A63)</f>
        <v>#VALUE!</v>
      </c>
      <c r="F63" s="41" t="e">
        <f t="shared" si="3"/>
        <v>#VALUE!</v>
      </c>
      <c r="G63" s="40">
        <f>COUNTIFS('외국어시험 응시'!$C$5:$C$14,현황!$A63)</f>
        <v>0</v>
      </c>
      <c r="H63" s="40">
        <f>COUNTIFS(외국어시험대체신청자!$C$4:$C$13,현황!$A63)</f>
        <v>0</v>
      </c>
      <c r="I63" s="40">
        <f>COUNTIFS('종합시험 응시'!$C$5:$C$14,현황!$A63)</f>
        <v>0</v>
      </c>
      <c r="J63" s="40">
        <f>COUNTIFS(종합시험대체신청자!$C$4:$C$13,현황!A63)</f>
        <v>0</v>
      </c>
      <c r="K63" s="41">
        <f t="shared" si="4"/>
        <v>0</v>
      </c>
      <c r="L63" s="40" t="e">
        <f t="shared" si="5"/>
        <v>#VALUE!</v>
      </c>
      <c r="M63" s="40" t="e">
        <f t="shared" si="0"/>
        <v>#VALUE!</v>
      </c>
      <c r="N63" s="40" t="e">
        <f t="shared" si="1"/>
        <v>#VALUE!</v>
      </c>
      <c r="O63" s="40" t="e">
        <f t="shared" si="2"/>
        <v>#VALUE!</v>
      </c>
      <c r="P63" s="41" t="e">
        <f t="shared" si="6"/>
        <v>#VALUE!</v>
      </c>
      <c r="Q63" s="47"/>
      <c r="R63" s="48"/>
      <c r="S63" s="44"/>
    </row>
    <row r="64" spans="1:19">
      <c r="Q64" s="45"/>
      <c r="R64" s="49"/>
      <c r="S64" s="45"/>
    </row>
    <row r="65" spans="1:19" ht="30" customHeight="1">
      <c r="A65" s="42"/>
      <c r="B65" s="43" t="e">
        <f>SUBTOTAL(9,B4:B63)</f>
        <v>#VALUE!</v>
      </c>
      <c r="C65" s="43" t="e">
        <f t="shared" ref="C65:P65" si="14">SUBTOTAL(9,C4:C63)</f>
        <v>#VALUE!</v>
      </c>
      <c r="D65" s="43" t="e">
        <f t="shared" si="14"/>
        <v>#VALUE!</v>
      </c>
      <c r="E65" s="43" t="e">
        <f t="shared" si="14"/>
        <v>#VALUE!</v>
      </c>
      <c r="F65" s="43" t="e">
        <f t="shared" si="14"/>
        <v>#VALUE!</v>
      </c>
      <c r="G65" s="43">
        <f t="shared" si="14"/>
        <v>0</v>
      </c>
      <c r="H65" s="43">
        <f t="shared" si="14"/>
        <v>0</v>
      </c>
      <c r="I65" s="43">
        <f t="shared" si="14"/>
        <v>0</v>
      </c>
      <c r="J65" s="43">
        <f t="shared" si="14"/>
        <v>0</v>
      </c>
      <c r="K65" s="43">
        <f t="shared" si="14"/>
        <v>0</v>
      </c>
      <c r="L65" s="43" t="e">
        <f t="shared" si="14"/>
        <v>#VALUE!</v>
      </c>
      <c r="M65" s="43" t="e">
        <f t="shared" si="14"/>
        <v>#VALUE!</v>
      </c>
      <c r="N65" s="43" t="e">
        <f t="shared" si="14"/>
        <v>#VALUE!</v>
      </c>
      <c r="O65" s="43" t="e">
        <f t="shared" si="14"/>
        <v>#VALUE!</v>
      </c>
      <c r="P65" s="43" t="e">
        <f t="shared" si="14"/>
        <v>#VALUE!</v>
      </c>
      <c r="Q65" s="46"/>
      <c r="R65" s="50"/>
      <c r="S65" s="46"/>
    </row>
  </sheetData>
  <autoFilter ref="A3:S63" xr:uid="{3841F4BE-B56C-4FA2-93B5-410B924C8CC2}"/>
  <sortState ref="A4:A16">
    <sortCondition ref="A4:A16"/>
  </sortState>
  <mergeCells count="16">
    <mergeCell ref="S1:S3"/>
    <mergeCell ref="R1:R3"/>
    <mergeCell ref="A1:A3"/>
    <mergeCell ref="B2:C2"/>
    <mergeCell ref="D2:E2"/>
    <mergeCell ref="B1:F1"/>
    <mergeCell ref="F2:F3"/>
    <mergeCell ref="Q1:Q3"/>
    <mergeCell ref="G1:K1"/>
    <mergeCell ref="G2:H2"/>
    <mergeCell ref="I2:J2"/>
    <mergeCell ref="K2:K3"/>
    <mergeCell ref="L1:P1"/>
    <mergeCell ref="L2:M2"/>
    <mergeCell ref="N2:O2"/>
    <mergeCell ref="P2:P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4"/>
  <sheetViews>
    <sheetView tabSelected="1" zoomScaleNormal="100" workbookViewId="0">
      <pane ySplit="4" topLeftCell="A5" activePane="bottomLeft" state="frozen"/>
      <selection pane="bottomLeft" activeCell="C9" sqref="C9"/>
    </sheetView>
  </sheetViews>
  <sheetFormatPr defaultRowHeight="13.5"/>
  <cols>
    <col min="1" max="1" width="7.109375" style="2" customWidth="1"/>
    <col min="2" max="2" width="7.44140625" style="2" customWidth="1"/>
    <col min="3" max="3" width="18.33203125" style="2" customWidth="1"/>
    <col min="4" max="4" width="10.5546875" style="2" bestFit="1" customWidth="1"/>
    <col min="5" max="5" width="13.44140625" style="2" customWidth="1"/>
    <col min="6" max="6" width="14.5546875" style="2" customWidth="1"/>
    <col min="7" max="7" width="16" style="2" customWidth="1"/>
    <col min="8" max="8" width="7.88671875" style="2" customWidth="1"/>
    <col min="9" max="16384" width="8.88671875" style="2"/>
  </cols>
  <sheetData>
    <row r="1" spans="1:8" ht="31.5">
      <c r="A1" s="34" t="s">
        <v>10</v>
      </c>
      <c r="B1" s="1"/>
      <c r="C1" s="1"/>
      <c r="D1" s="1"/>
      <c r="E1" s="1"/>
      <c r="F1" s="1"/>
      <c r="G1" s="1"/>
      <c r="H1" s="1"/>
    </row>
    <row r="3" spans="1:8" ht="30" customHeight="1">
      <c r="A3" s="58" t="s">
        <v>0</v>
      </c>
      <c r="B3" s="58" t="s">
        <v>2</v>
      </c>
      <c r="C3" s="58" t="s">
        <v>1</v>
      </c>
      <c r="D3" s="58" t="s">
        <v>3</v>
      </c>
      <c r="E3" s="58" t="s">
        <v>4</v>
      </c>
      <c r="F3" s="58" t="s">
        <v>9</v>
      </c>
      <c r="G3" s="58"/>
      <c r="H3" s="58" t="s">
        <v>5</v>
      </c>
    </row>
    <row r="4" spans="1:8" ht="30" customHeight="1">
      <c r="A4" s="58"/>
      <c r="B4" s="58"/>
      <c r="C4" s="58"/>
      <c r="D4" s="58"/>
      <c r="E4" s="58"/>
      <c r="F4" s="33" t="s">
        <v>6</v>
      </c>
      <c r="G4" s="33" t="s">
        <v>17</v>
      </c>
      <c r="H4" s="58"/>
    </row>
    <row r="5" spans="1:8" ht="30" customHeight="1">
      <c r="A5" s="10">
        <v>1</v>
      </c>
      <c r="B5" s="11"/>
      <c r="C5" s="12"/>
      <c r="D5" s="31"/>
      <c r="E5" s="11"/>
      <c r="F5" s="12"/>
      <c r="G5" s="12"/>
      <c r="H5" s="12"/>
    </row>
    <row r="6" spans="1:8" ht="30" customHeight="1">
      <c r="A6" s="10">
        <v>2</v>
      </c>
      <c r="B6" s="11"/>
      <c r="C6" s="12"/>
      <c r="D6" s="31"/>
      <c r="E6" s="11"/>
      <c r="F6" s="12"/>
      <c r="G6" s="12"/>
      <c r="H6" s="12"/>
    </row>
    <row r="7" spans="1:8" ht="30" customHeight="1">
      <c r="A7" s="10">
        <v>3</v>
      </c>
      <c r="B7" s="11"/>
      <c r="C7" s="12"/>
      <c r="D7" s="31"/>
      <c r="E7" s="11"/>
      <c r="F7" s="12"/>
      <c r="G7" s="12"/>
      <c r="H7" s="12"/>
    </row>
    <row r="8" spans="1:8" ht="30" customHeight="1">
      <c r="A8" s="10">
        <v>4</v>
      </c>
      <c r="B8" s="11"/>
      <c r="C8" s="12"/>
      <c r="D8" s="31"/>
      <c r="E8" s="11"/>
      <c r="F8" s="12"/>
      <c r="G8" s="12"/>
      <c r="H8" s="12"/>
    </row>
    <row r="9" spans="1:8" ht="30" customHeight="1">
      <c r="A9" s="10">
        <v>5</v>
      </c>
      <c r="B9" s="11"/>
      <c r="C9" s="12"/>
      <c r="D9" s="31"/>
      <c r="E9" s="11"/>
      <c r="F9" s="12"/>
      <c r="G9" s="12"/>
      <c r="H9" s="12"/>
    </row>
    <row r="10" spans="1:8" ht="30" customHeight="1">
      <c r="A10" s="10">
        <v>6</v>
      </c>
      <c r="B10" s="11"/>
      <c r="C10" s="12"/>
      <c r="D10" s="31"/>
      <c r="E10" s="11"/>
      <c r="F10" s="12"/>
      <c r="G10" s="12"/>
      <c r="H10" s="12"/>
    </row>
    <row r="11" spans="1:8" ht="30" customHeight="1">
      <c r="A11" s="10">
        <v>7</v>
      </c>
      <c r="B11" s="11"/>
      <c r="C11" s="12"/>
      <c r="D11" s="31"/>
      <c r="E11" s="11"/>
      <c r="F11" s="12"/>
      <c r="G11" s="12"/>
      <c r="H11" s="12"/>
    </row>
    <row r="12" spans="1:8" ht="30" customHeight="1">
      <c r="A12" s="10">
        <v>8</v>
      </c>
      <c r="B12" s="11"/>
      <c r="C12" s="12"/>
      <c r="D12" s="31"/>
      <c r="E12" s="11"/>
      <c r="F12" s="12"/>
      <c r="G12" s="12"/>
      <c r="H12" s="12"/>
    </row>
    <row r="13" spans="1:8" ht="30" customHeight="1">
      <c r="A13" s="10">
        <v>9</v>
      </c>
      <c r="B13" s="11"/>
      <c r="C13" s="12"/>
      <c r="D13" s="31"/>
      <c r="E13" s="11"/>
      <c r="F13" s="12"/>
      <c r="G13" s="12"/>
      <c r="H13" s="12"/>
    </row>
    <row r="14" spans="1:8" ht="30" customHeight="1">
      <c r="A14" s="10">
        <v>10</v>
      </c>
      <c r="B14" s="11"/>
      <c r="C14" s="12"/>
      <c r="D14" s="31"/>
      <c r="E14" s="11"/>
      <c r="F14" s="12"/>
      <c r="G14" s="12"/>
      <c r="H14" s="12"/>
    </row>
  </sheetData>
  <autoFilter ref="A4:H14" xr:uid="{4A9668CB-04FA-4DDA-AA42-B243169962C0}"/>
  <sortState ref="A5:H14">
    <sortCondition ref="C5:C14"/>
    <sortCondition ref="A5:A14"/>
  </sortState>
  <mergeCells count="7">
    <mergeCell ref="H3:H4"/>
    <mergeCell ref="B3:B4"/>
    <mergeCell ref="A3:A4"/>
    <mergeCell ref="C3:C4"/>
    <mergeCell ref="D3:D4"/>
    <mergeCell ref="E3:E4"/>
    <mergeCell ref="F3:G3"/>
  </mergeCells>
  <phoneticPr fontId="1" type="noConversion"/>
  <dataValidations count="1">
    <dataValidation type="list" allowBlank="1" showInputMessage="1" showErrorMessage="1" sqref="B5:B14" xr:uid="{00000000-0002-0000-0000-000000000000}">
      <formula1>"석사, 박사"</formula1>
    </dataValidation>
  </dataValidations>
  <pageMargins left="0.19685039370078741" right="0.19685039370078741" top="0" bottom="0" header="0" footer="0"/>
  <pageSetup paperSize="9" scale="95" orientation="portrait" r:id="rId1"/>
  <headerFooter alignWithMargins="0">
    <oddHeader xml:space="preserve">&amp;L(붙임 5-1)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13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I8" sqref="I8"/>
    </sheetView>
  </sheetViews>
  <sheetFormatPr defaultRowHeight="13.5"/>
  <cols>
    <col min="1" max="1" width="5.109375" style="2" customWidth="1"/>
    <col min="2" max="2" width="6" style="2" customWidth="1"/>
    <col min="3" max="3" width="21.44140625" style="4" customWidth="1"/>
    <col min="4" max="4" width="10.21875" style="3" bestFit="1" customWidth="1"/>
    <col min="5" max="5" width="21.5546875" style="3" customWidth="1"/>
    <col min="6" max="6" width="30" style="3" customWidth="1"/>
    <col min="7" max="7" width="12.21875" style="3" bestFit="1" customWidth="1"/>
    <col min="8" max="8" width="12.44140625" style="3" customWidth="1"/>
    <col min="9" max="9" width="12.5546875" style="2" customWidth="1"/>
    <col min="10" max="10" width="10.21875" style="3" bestFit="1" customWidth="1"/>
    <col min="11" max="16384" width="8.88671875" style="2"/>
  </cols>
  <sheetData>
    <row r="1" spans="1:10" ht="27">
      <c r="A1" s="34" t="s">
        <v>24</v>
      </c>
      <c r="B1" s="9"/>
      <c r="C1" s="9"/>
      <c r="D1" s="9"/>
      <c r="E1" s="9"/>
      <c r="F1" s="9"/>
      <c r="G1" s="9"/>
      <c r="H1" s="9"/>
      <c r="I1" s="9"/>
      <c r="J1" s="9"/>
    </row>
    <row r="2" spans="1:10" ht="19.5" customHeight="1">
      <c r="A2" s="8"/>
      <c r="B2" s="8"/>
      <c r="C2" s="6"/>
      <c r="D2" s="6"/>
      <c r="E2" s="6"/>
      <c r="F2" s="8"/>
      <c r="G2" s="8"/>
      <c r="H2" s="7"/>
      <c r="I2" s="7"/>
      <c r="J2" s="6"/>
    </row>
    <row r="3" spans="1:10" ht="34.5">
      <c r="A3" s="55" t="s">
        <v>0</v>
      </c>
      <c r="B3" s="55" t="s">
        <v>2</v>
      </c>
      <c r="C3" s="25" t="s">
        <v>1</v>
      </c>
      <c r="D3" s="25" t="s">
        <v>3</v>
      </c>
      <c r="E3" s="25" t="s">
        <v>4</v>
      </c>
      <c r="F3" s="25" t="s">
        <v>8</v>
      </c>
      <c r="G3" s="59" t="s">
        <v>25</v>
      </c>
      <c r="H3" s="59" t="s">
        <v>23</v>
      </c>
      <c r="I3" s="55" t="s">
        <v>26</v>
      </c>
      <c r="J3" s="25" t="s">
        <v>22</v>
      </c>
    </row>
    <row r="4" spans="1:10" s="5" customFormat="1" ht="30" customHeight="1">
      <c r="A4" s="13">
        <v>1</v>
      </c>
      <c r="B4" s="14"/>
      <c r="C4" s="15"/>
      <c r="D4" s="29"/>
      <c r="E4" s="17"/>
      <c r="F4" s="15"/>
      <c r="G4" s="60"/>
      <c r="H4" s="16"/>
      <c r="I4" s="16"/>
      <c r="J4" s="61"/>
    </row>
    <row r="5" spans="1:10" s="5" customFormat="1" ht="30" customHeight="1">
      <c r="A5" s="13">
        <v>2</v>
      </c>
      <c r="B5" s="14"/>
      <c r="C5" s="15"/>
      <c r="D5" s="28"/>
      <c r="E5" s="15"/>
      <c r="F5" s="15"/>
      <c r="G5" s="60"/>
      <c r="H5" s="16"/>
      <c r="I5" s="16"/>
      <c r="J5" s="62"/>
    </row>
    <row r="6" spans="1:10" s="5" customFormat="1" ht="30" customHeight="1">
      <c r="A6" s="13">
        <v>3</v>
      </c>
      <c r="B6" s="14"/>
      <c r="C6" s="15"/>
      <c r="D6" s="28"/>
      <c r="E6" s="15"/>
      <c r="F6" s="15"/>
      <c r="G6" s="60"/>
      <c r="H6" s="16"/>
      <c r="I6" s="16"/>
      <c r="J6" s="62"/>
    </row>
    <row r="7" spans="1:10" s="5" customFormat="1" ht="30" customHeight="1">
      <c r="A7" s="13">
        <v>4</v>
      </c>
      <c r="B7" s="14"/>
      <c r="C7" s="15"/>
      <c r="D7" s="28"/>
      <c r="E7" s="15"/>
      <c r="F7" s="15"/>
      <c r="G7" s="60"/>
      <c r="H7" s="16"/>
      <c r="I7" s="16"/>
      <c r="J7" s="62"/>
    </row>
    <row r="8" spans="1:10" s="5" customFormat="1" ht="30" customHeight="1">
      <c r="A8" s="13">
        <v>5</v>
      </c>
      <c r="B8" s="14"/>
      <c r="C8" s="15"/>
      <c r="D8" s="28"/>
      <c r="E8" s="15"/>
      <c r="F8" s="15"/>
      <c r="G8" s="60"/>
      <c r="H8" s="16"/>
      <c r="I8" s="16"/>
      <c r="J8" s="62"/>
    </row>
    <row r="9" spans="1:10" s="5" customFormat="1" ht="30" customHeight="1">
      <c r="A9" s="13">
        <v>6</v>
      </c>
      <c r="B9" s="14"/>
      <c r="C9" s="15"/>
      <c r="D9" s="28"/>
      <c r="E9" s="15"/>
      <c r="F9" s="15"/>
      <c r="G9" s="60"/>
      <c r="H9" s="16"/>
      <c r="I9" s="16"/>
      <c r="J9" s="62"/>
    </row>
    <row r="10" spans="1:10" s="5" customFormat="1" ht="30" customHeight="1">
      <c r="A10" s="13">
        <v>7</v>
      </c>
      <c r="B10" s="14"/>
      <c r="C10" s="15"/>
      <c r="D10" s="28"/>
      <c r="E10" s="15"/>
      <c r="F10" s="15"/>
      <c r="G10" s="60"/>
      <c r="H10" s="16"/>
      <c r="I10" s="16"/>
      <c r="J10" s="62"/>
    </row>
    <row r="11" spans="1:10" s="5" customFormat="1" ht="30" customHeight="1">
      <c r="A11" s="13">
        <v>8</v>
      </c>
      <c r="B11" s="14"/>
      <c r="C11" s="15"/>
      <c r="D11" s="28"/>
      <c r="E11" s="15"/>
      <c r="F11" s="15"/>
      <c r="G11" s="60"/>
      <c r="H11" s="16"/>
      <c r="I11" s="16"/>
      <c r="J11" s="62"/>
    </row>
    <row r="12" spans="1:10" s="5" customFormat="1" ht="30" customHeight="1">
      <c r="A12" s="13">
        <v>9</v>
      </c>
      <c r="B12" s="14"/>
      <c r="C12" s="15"/>
      <c r="D12" s="28"/>
      <c r="E12" s="15"/>
      <c r="F12" s="15"/>
      <c r="G12" s="60"/>
      <c r="H12" s="16"/>
      <c r="I12" s="16"/>
      <c r="J12" s="62"/>
    </row>
    <row r="13" spans="1:10" s="5" customFormat="1" ht="30" customHeight="1">
      <c r="A13" s="13">
        <v>10</v>
      </c>
      <c r="B13" s="14"/>
      <c r="C13" s="15"/>
      <c r="D13" s="28"/>
      <c r="E13" s="15"/>
      <c r="F13" s="15"/>
      <c r="G13" s="60"/>
      <c r="H13" s="16"/>
      <c r="I13" s="16"/>
      <c r="J13" s="62"/>
    </row>
  </sheetData>
  <autoFilter ref="A3:J13" xr:uid="{8CDA0657-B656-4248-8D3A-414038F1A7B0}">
    <sortState ref="A4:J13">
      <sortCondition ref="C4:C13"/>
      <sortCondition ref="A4:A13"/>
    </sortState>
  </autoFilter>
  <phoneticPr fontId="1" type="noConversion"/>
  <dataValidations count="3">
    <dataValidation type="list" allowBlank="1" showInputMessage="1" showErrorMessage="1" sqref="I4:I13" xr:uid="{00000000-0002-0000-0100-000001000000}">
      <formula1>"통과(증빙서류확인), 미통과"</formula1>
    </dataValidation>
    <dataValidation type="list" allowBlank="1" showInputMessage="1" showErrorMessage="1" sqref="F4:F13" xr:uid="{00000000-0002-0000-0100-000002000000}">
      <formula1>"한국어강좌 2과목 이상 이수, 한국어능력시험(TOPIK), 토익(TOEIC), 토플(CBT), 토플(IBT), 텝스(TEPS)"</formula1>
    </dataValidation>
    <dataValidation type="list" allowBlank="1" showInputMessage="1" showErrorMessage="1" sqref="B4:B13" xr:uid="{00000000-0002-0000-0100-000003000000}">
      <formula1>"석사, 박사"</formula1>
    </dataValidation>
  </dataValidations>
  <pageMargins left="0.19685039370078741" right="0.19685039370078741" top="0" bottom="0" header="0" footer="0"/>
  <pageSetup paperSize="9" scale="70" orientation="portrait" r:id="rId1"/>
  <headerFooter alignWithMargins="0">
    <oddHeader xml:space="preserve">&amp;L(붙임 5-2)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14"/>
  <sheetViews>
    <sheetView zoomScaleNormal="100" workbookViewId="0">
      <pane xSplit="6" ySplit="4" topLeftCell="G5" activePane="bottomRight" state="frozen"/>
      <selection pane="topRight" activeCell="H1" sqref="H1"/>
      <selection pane="bottomLeft" activeCell="A6" sqref="A6"/>
      <selection pane="bottomRight" activeCell="G7" sqref="G7"/>
    </sheetView>
  </sheetViews>
  <sheetFormatPr defaultRowHeight="13.5"/>
  <cols>
    <col min="1" max="1" width="5.44140625" style="2" customWidth="1"/>
    <col min="2" max="2" width="6" style="2" customWidth="1"/>
    <col min="3" max="3" width="28" style="2" customWidth="1"/>
    <col min="4" max="4" width="10.5546875" style="2" bestFit="1" customWidth="1"/>
    <col min="5" max="5" width="18.88671875" style="2" customWidth="1"/>
    <col min="6" max="6" width="7.77734375" style="2" customWidth="1"/>
    <col min="7" max="10" width="23.33203125" style="2" customWidth="1"/>
    <col min="11" max="11" width="16" style="2" customWidth="1"/>
    <col min="12" max="16384" width="8.88671875" style="2"/>
  </cols>
  <sheetData>
    <row r="1" spans="1:11" ht="31.5">
      <c r="A1" s="34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3" spans="1:11" ht="30" customHeight="1">
      <c r="A3" s="58" t="s">
        <v>0</v>
      </c>
      <c r="B3" s="58" t="s">
        <v>2</v>
      </c>
      <c r="C3" s="58" t="s">
        <v>1</v>
      </c>
      <c r="D3" s="58" t="s">
        <v>3</v>
      </c>
      <c r="E3" s="58" t="s">
        <v>4</v>
      </c>
      <c r="F3" s="58" t="s">
        <v>7</v>
      </c>
      <c r="G3" s="58" t="s">
        <v>15</v>
      </c>
      <c r="H3" s="58"/>
      <c r="I3" s="58"/>
      <c r="J3" s="58"/>
      <c r="K3" s="58" t="s">
        <v>5</v>
      </c>
    </row>
    <row r="4" spans="1:11" ht="30" customHeight="1">
      <c r="A4" s="58"/>
      <c r="B4" s="58"/>
      <c r="C4" s="58"/>
      <c r="D4" s="58"/>
      <c r="E4" s="58"/>
      <c r="F4" s="58"/>
      <c r="G4" s="33" t="s">
        <v>11</v>
      </c>
      <c r="H4" s="33" t="s">
        <v>12</v>
      </c>
      <c r="I4" s="33" t="s">
        <v>13</v>
      </c>
      <c r="J4" s="33" t="s">
        <v>14</v>
      </c>
      <c r="K4" s="58"/>
    </row>
    <row r="5" spans="1:11" ht="30" customHeight="1">
      <c r="A5" s="18">
        <v>1</v>
      </c>
      <c r="B5" s="19"/>
      <c r="C5" s="32"/>
      <c r="D5" s="27"/>
      <c r="E5" s="32"/>
      <c r="F5" s="19"/>
      <c r="G5" s="20"/>
      <c r="H5" s="20"/>
      <c r="I5" s="20"/>
      <c r="J5" s="20"/>
      <c r="K5" s="35"/>
    </row>
    <row r="6" spans="1:11" ht="30" customHeight="1">
      <c r="A6" s="18">
        <v>2</v>
      </c>
      <c r="B6" s="19"/>
      <c r="C6" s="32"/>
      <c r="D6" s="27"/>
      <c r="E6" s="32"/>
      <c r="F6" s="19"/>
      <c r="G6" s="20"/>
      <c r="H6" s="20"/>
      <c r="I6" s="20"/>
      <c r="J6" s="20"/>
      <c r="K6" s="35"/>
    </row>
    <row r="7" spans="1:11" ht="30" customHeight="1">
      <c r="A7" s="18">
        <v>3</v>
      </c>
      <c r="B7" s="19"/>
      <c r="C7" s="32"/>
      <c r="D7" s="27"/>
      <c r="E7" s="32"/>
      <c r="F7" s="19"/>
      <c r="G7" s="20"/>
      <c r="H7" s="20"/>
      <c r="I7" s="20"/>
      <c r="J7" s="20"/>
      <c r="K7" s="35"/>
    </row>
    <row r="8" spans="1:11" ht="30" customHeight="1">
      <c r="A8" s="18">
        <v>4</v>
      </c>
      <c r="B8" s="19"/>
      <c r="C8" s="32"/>
      <c r="D8" s="27"/>
      <c r="E8" s="32"/>
      <c r="F8" s="19"/>
      <c r="G8" s="20"/>
      <c r="H8" s="20"/>
      <c r="I8" s="20"/>
      <c r="J8" s="20"/>
      <c r="K8" s="35"/>
    </row>
    <row r="9" spans="1:11" ht="30" customHeight="1">
      <c r="A9" s="18">
        <v>5</v>
      </c>
      <c r="B9" s="19"/>
      <c r="C9" s="32"/>
      <c r="D9" s="27"/>
      <c r="E9" s="32"/>
      <c r="F9" s="19"/>
      <c r="G9" s="20"/>
      <c r="H9" s="20"/>
      <c r="I9" s="20"/>
      <c r="J9" s="20"/>
      <c r="K9" s="35"/>
    </row>
    <row r="10" spans="1:11" ht="30" customHeight="1">
      <c r="A10" s="18">
        <v>6</v>
      </c>
      <c r="B10" s="19"/>
      <c r="C10" s="32"/>
      <c r="D10" s="27"/>
      <c r="E10" s="32"/>
      <c r="F10" s="19"/>
      <c r="G10" s="20"/>
      <c r="H10" s="20"/>
      <c r="I10" s="20"/>
      <c r="J10" s="20"/>
      <c r="K10" s="35"/>
    </row>
    <row r="11" spans="1:11" ht="30" customHeight="1">
      <c r="A11" s="18">
        <v>7</v>
      </c>
      <c r="B11" s="19"/>
      <c r="C11" s="32"/>
      <c r="D11" s="27"/>
      <c r="E11" s="32"/>
      <c r="F11" s="19"/>
      <c r="G11" s="20"/>
      <c r="H11" s="20"/>
      <c r="I11" s="20"/>
      <c r="J11" s="20"/>
      <c r="K11" s="35"/>
    </row>
    <row r="12" spans="1:11" ht="30" customHeight="1">
      <c r="A12" s="18">
        <v>8</v>
      </c>
      <c r="B12" s="19"/>
      <c r="C12" s="32"/>
      <c r="D12" s="27"/>
      <c r="E12" s="32"/>
      <c r="F12" s="19"/>
      <c r="G12" s="20"/>
      <c r="H12" s="20"/>
      <c r="I12" s="20"/>
      <c r="J12" s="20"/>
      <c r="K12" s="35"/>
    </row>
    <row r="13" spans="1:11" ht="30" customHeight="1">
      <c r="A13" s="18">
        <v>9</v>
      </c>
      <c r="B13" s="19"/>
      <c r="C13" s="32"/>
      <c r="D13" s="27"/>
      <c r="E13" s="32"/>
      <c r="F13" s="19"/>
      <c r="G13" s="20"/>
      <c r="H13" s="20"/>
      <c r="I13" s="20"/>
      <c r="J13" s="20"/>
      <c r="K13" s="35"/>
    </row>
    <row r="14" spans="1:11" ht="30" customHeight="1">
      <c r="A14" s="18">
        <v>10</v>
      </c>
      <c r="B14" s="19"/>
      <c r="C14" s="32"/>
      <c r="D14" s="27"/>
      <c r="E14" s="32"/>
      <c r="F14" s="19"/>
      <c r="G14" s="20"/>
      <c r="H14" s="20"/>
      <c r="I14" s="20"/>
      <c r="J14" s="20"/>
      <c r="K14" s="35"/>
    </row>
  </sheetData>
  <autoFilter ref="A4:K14" xr:uid="{BFAB0E9A-7724-4EC7-96D1-311CD6819649}"/>
  <sortState ref="A5:K14">
    <sortCondition ref="C5:C14"/>
    <sortCondition ref="A5:A14"/>
  </sortState>
  <mergeCells count="8">
    <mergeCell ref="C3:C4"/>
    <mergeCell ref="B3:B4"/>
    <mergeCell ref="A3:A4"/>
    <mergeCell ref="K3:K4"/>
    <mergeCell ref="G3:J3"/>
    <mergeCell ref="F3:F4"/>
    <mergeCell ref="E3:E4"/>
    <mergeCell ref="D3:D4"/>
  </mergeCells>
  <phoneticPr fontId="1" type="noConversion"/>
  <dataValidations count="2">
    <dataValidation type="list" allowBlank="1" showInputMessage="1" showErrorMessage="1" sqref="B5:B14" xr:uid="{00000000-0002-0000-0200-000000000000}">
      <formula1>"석사, 박사"</formula1>
    </dataValidation>
    <dataValidation type="whole" allowBlank="1" showInputMessage="1" showErrorMessage="1" sqref="F5:F14" xr:uid="{00000000-0002-0000-0200-000001000000}">
      <formula1>1</formula1>
      <formula2>100</formula2>
    </dataValidation>
  </dataValidations>
  <pageMargins left="0.19685039370078741" right="0.19685039370078741" top="0" bottom="0" header="0" footer="0"/>
  <pageSetup paperSize="9" scale="93" orientation="portrait" r:id="rId1"/>
  <headerFooter alignWithMargins="0">
    <oddHeader xml:space="preserve">&amp;L(붙임 5-3)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13"/>
  <sheetViews>
    <sheetView zoomScaleNormal="100" workbookViewId="0">
      <pane xSplit="6" ySplit="3" topLeftCell="G4" activePane="bottomRight" state="frozen"/>
      <selection pane="topRight" activeCell="H1" sqref="H1"/>
      <selection pane="bottomLeft" activeCell="A5" sqref="A5"/>
      <selection pane="bottomRight" activeCell="F12" sqref="F12"/>
    </sheetView>
  </sheetViews>
  <sheetFormatPr defaultRowHeight="13.5"/>
  <cols>
    <col min="1" max="1" width="5.21875" style="2" customWidth="1"/>
    <col min="2" max="2" width="6" style="2" customWidth="1"/>
    <col min="3" max="3" width="14.33203125" style="2" customWidth="1"/>
    <col min="4" max="4" width="13.33203125" style="2" customWidth="1"/>
    <col min="5" max="5" width="13.44140625" style="2" customWidth="1"/>
    <col min="6" max="6" width="7.77734375" style="2" customWidth="1"/>
    <col min="7" max="8" width="25.88671875" style="2" customWidth="1"/>
    <col min="9" max="9" width="21.33203125" style="2" bestFit="1" customWidth="1"/>
    <col min="10" max="11" width="11.6640625" style="2" customWidth="1"/>
    <col min="12" max="16384" width="8.88671875" style="2"/>
  </cols>
  <sheetData>
    <row r="1" spans="1:11" ht="31.5">
      <c r="A1" s="34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3" spans="1:11" ht="37.5" customHeight="1">
      <c r="A3" s="26" t="s">
        <v>0</v>
      </c>
      <c r="B3" s="26" t="s">
        <v>2</v>
      </c>
      <c r="C3" s="26" t="s">
        <v>1</v>
      </c>
      <c r="D3" s="26" t="s">
        <v>3</v>
      </c>
      <c r="E3" s="26" t="s">
        <v>4</v>
      </c>
      <c r="F3" s="26" t="s">
        <v>7</v>
      </c>
      <c r="G3" s="26" t="s">
        <v>19</v>
      </c>
      <c r="H3" s="26" t="s">
        <v>20</v>
      </c>
      <c r="I3" s="26" t="s">
        <v>21</v>
      </c>
      <c r="J3" s="26" t="s">
        <v>26</v>
      </c>
      <c r="K3" s="26" t="s">
        <v>5</v>
      </c>
    </row>
    <row r="4" spans="1:11" ht="30" customHeight="1">
      <c r="A4" s="21">
        <v>1</v>
      </c>
      <c r="B4" s="22"/>
      <c r="C4" s="23"/>
      <c r="D4" s="30"/>
      <c r="E4" s="22"/>
      <c r="F4" s="22"/>
      <c r="G4" s="24"/>
      <c r="H4" s="24"/>
      <c r="I4" s="63"/>
      <c r="J4" s="64"/>
      <c r="K4" s="23"/>
    </row>
    <row r="5" spans="1:11" ht="30" customHeight="1">
      <c r="A5" s="21">
        <v>2</v>
      </c>
      <c r="B5" s="22"/>
      <c r="C5" s="23"/>
      <c r="D5" s="30"/>
      <c r="E5" s="22"/>
      <c r="F5" s="22"/>
      <c r="G5" s="24"/>
      <c r="H5" s="24"/>
      <c r="I5" s="63"/>
      <c r="J5" s="64"/>
      <c r="K5" s="23"/>
    </row>
    <row r="6" spans="1:11" ht="30" customHeight="1">
      <c r="A6" s="21">
        <v>3</v>
      </c>
      <c r="B6" s="22"/>
      <c r="C6" s="23"/>
      <c r="D6" s="30"/>
      <c r="E6" s="22"/>
      <c r="F6" s="22"/>
      <c r="G6" s="24"/>
      <c r="H6" s="24"/>
      <c r="I6" s="63"/>
      <c r="J6" s="64"/>
      <c r="K6" s="23"/>
    </row>
    <row r="7" spans="1:11" ht="30" customHeight="1">
      <c r="A7" s="21">
        <v>4</v>
      </c>
      <c r="B7" s="22"/>
      <c r="C7" s="23"/>
      <c r="D7" s="30"/>
      <c r="E7" s="22"/>
      <c r="F7" s="22"/>
      <c r="G7" s="24"/>
      <c r="H7" s="24"/>
      <c r="I7" s="63"/>
      <c r="J7" s="64"/>
      <c r="K7" s="23"/>
    </row>
    <row r="8" spans="1:11" ht="30" customHeight="1">
      <c r="A8" s="21">
        <v>5</v>
      </c>
      <c r="B8" s="22"/>
      <c r="C8" s="23"/>
      <c r="D8" s="30"/>
      <c r="E8" s="22"/>
      <c r="F8" s="22"/>
      <c r="G8" s="24"/>
      <c r="H8" s="24"/>
      <c r="I8" s="63"/>
      <c r="J8" s="64"/>
      <c r="K8" s="23"/>
    </row>
    <row r="9" spans="1:11" ht="30" customHeight="1">
      <c r="A9" s="21">
        <v>6</v>
      </c>
      <c r="B9" s="22"/>
      <c r="C9" s="23"/>
      <c r="D9" s="30"/>
      <c r="E9" s="22"/>
      <c r="F9" s="22"/>
      <c r="G9" s="24"/>
      <c r="H9" s="24"/>
      <c r="I9" s="63"/>
      <c r="J9" s="64"/>
      <c r="K9" s="23"/>
    </row>
    <row r="10" spans="1:11" ht="30" customHeight="1">
      <c r="A10" s="21">
        <v>7</v>
      </c>
      <c r="B10" s="22"/>
      <c r="C10" s="23"/>
      <c r="D10" s="30"/>
      <c r="E10" s="22"/>
      <c r="F10" s="22"/>
      <c r="G10" s="24"/>
      <c r="H10" s="24"/>
      <c r="I10" s="63"/>
      <c r="J10" s="64"/>
      <c r="K10" s="23"/>
    </row>
    <row r="11" spans="1:11" ht="30" customHeight="1">
      <c r="A11" s="21">
        <v>8</v>
      </c>
      <c r="B11" s="22"/>
      <c r="C11" s="23"/>
      <c r="D11" s="30"/>
      <c r="E11" s="22"/>
      <c r="F11" s="22"/>
      <c r="G11" s="24"/>
      <c r="H11" s="24"/>
      <c r="I11" s="63"/>
      <c r="J11" s="64"/>
      <c r="K11" s="23"/>
    </row>
    <row r="12" spans="1:11" ht="30" customHeight="1">
      <c r="A12" s="21">
        <v>9</v>
      </c>
      <c r="B12" s="22"/>
      <c r="C12" s="23"/>
      <c r="D12" s="30"/>
      <c r="E12" s="22"/>
      <c r="F12" s="22"/>
      <c r="G12" s="24"/>
      <c r="H12" s="24"/>
      <c r="I12" s="63"/>
      <c r="J12" s="64"/>
      <c r="K12" s="23"/>
    </row>
    <row r="13" spans="1:11" ht="30" customHeight="1">
      <c r="A13" s="21">
        <v>10</v>
      </c>
      <c r="B13" s="22"/>
      <c r="C13" s="23"/>
      <c r="D13" s="30"/>
      <c r="E13" s="22"/>
      <c r="F13" s="22"/>
      <c r="G13" s="24"/>
      <c r="H13" s="24"/>
      <c r="I13" s="63"/>
      <c r="J13" s="64"/>
      <c r="K13" s="23"/>
    </row>
  </sheetData>
  <autoFilter ref="A3:K13" xr:uid="{2A0C24AD-342B-4FAC-BD10-FA5429BFF596}">
    <sortState ref="A4:K13">
      <sortCondition ref="C4:C13"/>
      <sortCondition ref="A4:A13"/>
    </sortState>
  </autoFilter>
  <phoneticPr fontId="1" type="noConversion"/>
  <dataValidations count="3">
    <dataValidation type="list" allowBlank="1" showInputMessage="1" showErrorMessage="1" sqref="B4:B13" xr:uid="{00000000-0002-0000-0300-000001000000}">
      <formula1>"석사,박사"</formula1>
    </dataValidation>
    <dataValidation type="list" allowBlank="1" showInputMessage="1" showErrorMessage="1" sqref="J4:J13" xr:uid="{00000000-0002-0000-0300-000002000000}">
      <formula1>"통과(증빙서류확인), 미통과"</formula1>
    </dataValidation>
    <dataValidation type="whole" allowBlank="1" showInputMessage="1" showErrorMessage="1" sqref="F4:F13" xr:uid="{00000000-0002-0000-0300-000000000000}">
      <formula1>1</formula1>
      <formula2>100</formula2>
    </dataValidation>
  </dataValidations>
  <pageMargins left="0.19685039370078741" right="0.19685039370078741" top="0" bottom="0" header="0" footer="0"/>
  <pageSetup paperSize="9" scale="92" orientation="portrait" r:id="rId1"/>
  <headerFooter alignWithMargins="0">
    <oddHeader xml:space="preserve">&amp;L(붙임 5-2)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216531305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현황</vt:lpstr>
      <vt:lpstr>외국어시험 응시</vt:lpstr>
      <vt:lpstr>외국어시험대체신청자</vt:lpstr>
      <vt:lpstr>종합시험 응시</vt:lpstr>
      <vt:lpstr>종합시험대체신청자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Desiger Excel File</dc:title>
  <dc:creator>Report Designer</dc:creator>
  <dc:description>Report Designer Excel File</dc:description>
  <cp:lastModifiedBy>Windows 사용자</cp:lastModifiedBy>
  <cp:revision/>
  <cp:lastPrinted>2014-02-24T00:50:25Z</cp:lastPrinted>
  <dcterms:created xsi:type="dcterms:W3CDTF">2012-09-11T23:05:41Z</dcterms:created>
  <dcterms:modified xsi:type="dcterms:W3CDTF">2023-02-06T05:46:04Z</dcterms:modified>
</cp:coreProperties>
</file>